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300" windowWidth="18960" windowHeight="11580" tabRatio="958" activeTab="1"/>
  </bookViews>
  <sheets>
    <sheet name="القائمة الرئيسية" sheetId="1" r:id="rId1"/>
    <sheet name="قائمة المستودعات" sheetId="2" r:id="rId2"/>
    <sheet name="قائمة المواد" sheetId="3" r:id="rId3"/>
    <sheet name="قائمة ادخال مواد" sheetId="36" r:id="rId4"/>
    <sheet name="قائمة اتلاف مواد" sheetId="37" r:id="rId5"/>
    <sheet name="المستودع المركزي" sheetId="4" r:id="rId6"/>
    <sheet name="مستودع القدس" sheetId="25" r:id="rId7"/>
    <sheet name="مستودع البيرة" sheetId="23" r:id="rId8"/>
    <sheet name="مستودع نابلس" sheetId="26" r:id="rId9"/>
    <sheet name="مستودع قلقيلية" sheetId="27" r:id="rId10"/>
    <sheet name="مستودع طولكرم" sheetId="28" r:id="rId11"/>
    <sheet name="مستودع جنين " sheetId="29" r:id="rId12"/>
    <sheet name="مستودع طوباس" sheetId="30" r:id="rId13"/>
    <sheet name="مستودع الخليل" sheetId="31" r:id="rId14"/>
    <sheet name="مستودع بيت لحم" sheetId="33" r:id="rId15"/>
    <sheet name="مستودع اريحا" sheetId="34" r:id="rId16"/>
    <sheet name="اخراجات اخرى" sheetId="35" r:id="rId17"/>
    <sheet name="مستودع غزة" sheetId="32" r:id="rId18"/>
    <sheet name="مستودع جباليا" sheetId="39" r:id="rId19"/>
    <sheet name="مستودع دير البلح" sheetId="38" r:id="rId20"/>
    <sheet name="مستودع خانيونس" sheetId="40" r:id="rId21"/>
    <sheet name="مستودع رفح" sheetId="41" r:id="rId22"/>
  </sheets>
  <calcPr calcId="125725" iterateCount="200"/>
</workbook>
</file>

<file path=xl/calcChain.xml><?xml version="1.0" encoding="utf-8"?>
<calcChain xmlns="http://schemas.openxmlformats.org/spreadsheetml/2006/main">
  <c r="B208" i="41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40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8" l="1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9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5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4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3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1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2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0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9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7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6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3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25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4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208" i="37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80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3"/>
  <c r="B142"/>
  <c r="B141"/>
  <c r="B140"/>
  <c r="B139"/>
  <c r="B138"/>
  <c r="B137"/>
  <c r="B136"/>
  <c r="B135"/>
  <c r="B134"/>
  <c r="B133"/>
  <c r="B132"/>
  <c r="B131"/>
  <c r="B130"/>
  <c r="B129"/>
  <c r="B128"/>
  <c r="B126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146" i="3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145"/>
  <c r="B129"/>
  <c r="B130"/>
  <c r="B131"/>
  <c r="B132"/>
  <c r="B133"/>
  <c r="B134"/>
  <c r="B135"/>
  <c r="B136"/>
  <c r="B137"/>
  <c r="B138"/>
  <c r="B139"/>
  <c r="B140"/>
  <c r="B141"/>
  <c r="B142"/>
  <c r="B143"/>
  <c r="B128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7"/>
  <c r="D10" i="37" l="1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8"/>
  <c r="D129"/>
  <c r="D130"/>
  <c r="D131"/>
  <c r="D132"/>
  <c r="D133"/>
  <c r="D134"/>
  <c r="D135"/>
  <c r="D136"/>
  <c r="D137"/>
  <c r="D138"/>
  <c r="D139"/>
  <c r="D140"/>
  <c r="D141"/>
  <c r="D142"/>
  <c r="D143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9"/>
  <c r="D8"/>
  <c r="D7"/>
  <c r="R8" i="4" l="1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8"/>
  <c r="R129"/>
  <c r="R130"/>
  <c r="R131"/>
  <c r="R132"/>
  <c r="R133"/>
  <c r="R134"/>
  <c r="R135"/>
  <c r="R136"/>
  <c r="R137"/>
  <c r="R138"/>
  <c r="R139"/>
  <c r="R140"/>
  <c r="R141"/>
  <c r="R142"/>
  <c r="R143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D7" l="1"/>
  <c r="R7" s="1"/>
</calcChain>
</file>

<file path=xl/sharedStrings.xml><?xml version="1.0" encoding="utf-8"?>
<sst xmlns="http://schemas.openxmlformats.org/spreadsheetml/2006/main" count="653" uniqueCount="233">
  <si>
    <t>الادخال</t>
  </si>
  <si>
    <t>الاخراج</t>
  </si>
  <si>
    <t>رصيد المستودع</t>
  </si>
  <si>
    <t>عدد</t>
  </si>
  <si>
    <t>KIDNEY  RECIEVER  DISPOSABLE</t>
  </si>
  <si>
    <t>URINE  BOTTLE</t>
  </si>
  <si>
    <t>CERVICAL COLLAR SMALL</t>
  </si>
  <si>
    <t>CERVICAL COLLAR LARGE</t>
  </si>
  <si>
    <t>مقص</t>
  </si>
  <si>
    <t>اسطوانة اوكسجين 5 لتر</t>
  </si>
  <si>
    <t>USED OXYGEN TANK 22 LITRE</t>
  </si>
  <si>
    <t>VAGUM SPLINT KIT</t>
  </si>
  <si>
    <t>NORMA CONNECTOR TUBE</t>
  </si>
  <si>
    <t>PIN INDEX ENDED CONNECTOR TUBE</t>
  </si>
  <si>
    <t>quick belt 439</t>
  </si>
  <si>
    <t>GLUCOSTRIP</t>
  </si>
  <si>
    <t>GLUCOMETER</t>
  </si>
  <si>
    <t>SPO2 FINGER CLIP SENSOR</t>
  </si>
  <si>
    <t>OXYGEN TANK 5 LIT</t>
  </si>
  <si>
    <t>OXYGEN TANK 20 LIT</t>
  </si>
  <si>
    <t>NEBULIZER</t>
  </si>
  <si>
    <t>YHGEL 500 ML</t>
  </si>
  <si>
    <t>ECG GEL</t>
  </si>
  <si>
    <t>OXYGEN CONCENTRATOR</t>
  </si>
  <si>
    <t>MASK OXYGEN ADULT</t>
  </si>
  <si>
    <t>MASK OXYGEN PEDIATRIC</t>
  </si>
  <si>
    <t>TONGUE DEPRESSOR WOODEN</t>
  </si>
  <si>
    <t>ECG ROLL 50*30</t>
  </si>
  <si>
    <t>RESPIRATOR WITH MASK</t>
  </si>
  <si>
    <t>FILTER  FOR MASK</t>
  </si>
  <si>
    <t>POCKET MASK  DISPOSABLE</t>
  </si>
  <si>
    <t>ELBOW SUPPORT</t>
  </si>
  <si>
    <t>SUPPORT BACK BELT</t>
  </si>
  <si>
    <t>FACEMASK WITH RESERVER ADULT</t>
  </si>
  <si>
    <t>FACEMASK WITH RESERVER CHILD</t>
  </si>
  <si>
    <t>DELIVARY KIT</t>
  </si>
  <si>
    <t>POCKET MASK NONDISPOSABLE</t>
  </si>
  <si>
    <t>CREPE BANDAGE 6 CM</t>
  </si>
  <si>
    <t>CREPE BANDAGE 8 CM</t>
  </si>
  <si>
    <t>CREPE BANDAGE 10 CM</t>
  </si>
  <si>
    <t>CREPE BANDAGE 15CM</t>
  </si>
  <si>
    <t>GAUZE BANDAGE 8 CM</t>
  </si>
  <si>
    <t>GAUZE BANDAGE 12 CM</t>
  </si>
  <si>
    <t>GAUZE ROLL 5 CM</t>
  </si>
  <si>
    <t>COMPRESS GAUZE NON STERILE 10X10 CM</t>
  </si>
  <si>
    <t>COMPRESS GAUZE NON STERILE 7.5X7.5 CM</t>
  </si>
  <si>
    <t>COTTON PACKET 0.5 KG</t>
  </si>
  <si>
    <t>COTTON POCKET 100 G</t>
  </si>
  <si>
    <t>TRIANGULAR BANDAGE 136X96X96 cm</t>
  </si>
  <si>
    <t>COMPRESS PARAFFIN 10X10 CM</t>
  </si>
  <si>
    <t>COMPRESS PARAFFIN 15X20 CM</t>
  </si>
  <si>
    <t>MICROPORE 2.5 CM</t>
  </si>
  <si>
    <t>MICROPORE 5 CM</t>
  </si>
  <si>
    <t>LEUCOPLAST 5 CM</t>
  </si>
  <si>
    <t>PLASTER OF  PARIS  10 CM</t>
  </si>
  <si>
    <t>BAND AID PLASTER</t>
  </si>
  <si>
    <t>ALCOHOL SWAB</t>
  </si>
  <si>
    <t>FIELD BANDAGE</t>
  </si>
  <si>
    <t>COMPRESS GAUZE STERILLE 7.5*7.5</t>
  </si>
  <si>
    <t>GAUZE ROLL  36 CM*5 M</t>
  </si>
  <si>
    <t>BED SHEET DISPOSABLE</t>
  </si>
  <si>
    <t>GAUZE BANDAGE 5*5 NONSTERILLE</t>
  </si>
  <si>
    <t>INFUSION SET 150cm</t>
  </si>
  <si>
    <t>CANNULA I.V G 16</t>
  </si>
  <si>
    <t>CANNULA I.V G 22</t>
  </si>
  <si>
    <t>CANNULA I.V G 24</t>
  </si>
  <si>
    <t>NEEDLE HYPODERMIC G 21</t>
  </si>
  <si>
    <t>NEEDLE HYPODERMIC G 22</t>
  </si>
  <si>
    <t>NEEDLE HYPODERMIC G 23</t>
  </si>
  <si>
    <t>NEEDLE HYPODERMIC G 25</t>
  </si>
  <si>
    <t>SCALP VEIN G 23</t>
  </si>
  <si>
    <t>SYRINGE 1 ML</t>
  </si>
  <si>
    <t>SYRINGE 2 ML</t>
  </si>
  <si>
    <t>SYRINGE 5 ML</t>
  </si>
  <si>
    <t>SYRINGE 10 ML</t>
  </si>
  <si>
    <t>SYRINGE 20 ML</t>
  </si>
  <si>
    <t>SUTURES SILK 1/0</t>
  </si>
  <si>
    <t>SUTURES SILK 2/0</t>
  </si>
  <si>
    <t>SUTURES SILK 3/0</t>
  </si>
  <si>
    <t>SUTURES SILK 4/0</t>
  </si>
  <si>
    <t>SUTURES SILK 5/0</t>
  </si>
  <si>
    <t>SUTURES SILK 0/0</t>
  </si>
  <si>
    <t>CATHETER URINARY F0LEY CH 12</t>
  </si>
  <si>
    <t>CATHETER URINARY F0LEY CH 14</t>
  </si>
  <si>
    <t>CATHETER URINARY F0LEY CH 16</t>
  </si>
  <si>
    <t>CATHETER URINARY F0LEY CH 18</t>
  </si>
  <si>
    <t>AIRWAY SIZE 1  GUEDEL</t>
  </si>
  <si>
    <t>AIRWAY SIZE 2  GUEDEL</t>
  </si>
  <si>
    <t>AIRWAY SIZE 3  GUEDEL</t>
  </si>
  <si>
    <t>AIRWAY SIZE 4  GUEDEL</t>
  </si>
  <si>
    <t xml:space="preserve">  SUCTI0N TUBE CH 14</t>
  </si>
  <si>
    <t xml:space="preserve">  SUCTI0N TUBE CH 16</t>
  </si>
  <si>
    <t xml:space="preserve">  SUCTI0N TUBE CH 18</t>
  </si>
  <si>
    <t>NASAL TUBE</t>
  </si>
  <si>
    <t>CERVICAL COLLAR MEDIAM</t>
  </si>
  <si>
    <t>Pin index 23006</t>
  </si>
  <si>
    <t>O2 CYLINDER ALUMINUM + REGULATOR-M SIZE</t>
  </si>
  <si>
    <t>O2 CYLINDER + FILLING+REGULATOR</t>
  </si>
  <si>
    <t>GLOVES NON STERILE LARGE (8-9)</t>
  </si>
  <si>
    <t>GLOVES NON STERILE MIDIUM (7-8)</t>
  </si>
  <si>
    <t>GLOVES STERILE LARGE (8-9)</t>
  </si>
  <si>
    <t>GLOVES STERILE MIDIUM (7-8)</t>
  </si>
  <si>
    <t>CORD CLAMP</t>
  </si>
  <si>
    <t>LEUCOPLAST 2.5 CM</t>
  </si>
  <si>
    <t>QUICK  COLD  15*20</t>
  </si>
  <si>
    <t>CANNULA I.V G 18</t>
  </si>
  <si>
    <t>CANNULA I.V G 20</t>
  </si>
  <si>
    <t xml:space="preserve">  END0TRACHEAL TUBE SIZE 6</t>
  </si>
  <si>
    <t xml:space="preserve">  END0TRACHEAL TUBE SIZE 6.5</t>
  </si>
  <si>
    <t xml:space="preserve">  END0TRACHEAL TUBE SIZE 7</t>
  </si>
  <si>
    <t xml:space="preserve">  END0TRACHEAL TUBE SIZE 7.5</t>
  </si>
  <si>
    <t xml:space="preserve">  SUCTI0N TUBE CH 10</t>
  </si>
  <si>
    <t>OXYGEN TUBE {CONNECTION}</t>
  </si>
  <si>
    <t xml:space="preserve">Normal Saline 0,9% </t>
  </si>
  <si>
    <t>Dextrose 5% in Water</t>
  </si>
  <si>
    <t>Ringer Lactate</t>
  </si>
  <si>
    <t>Atropine</t>
  </si>
  <si>
    <t>Dexamethasone</t>
  </si>
  <si>
    <t>Diclofenac sodum</t>
  </si>
  <si>
    <t>Adrenaline</t>
  </si>
  <si>
    <t>Furosemide</t>
  </si>
  <si>
    <t>Ratadine</t>
  </si>
  <si>
    <t>Histamine</t>
  </si>
  <si>
    <t>Emestop</t>
  </si>
  <si>
    <t>DEFIBRILATER</t>
  </si>
  <si>
    <t>STETOSCOPE</t>
  </si>
  <si>
    <t>TOURCH LIGHT</t>
  </si>
  <si>
    <t>FINGER PULS OXIMETER</t>
  </si>
  <si>
    <t>جهاز ضغط مع سماعة</t>
  </si>
  <si>
    <t>جهاز ضغط زئبقي</t>
  </si>
  <si>
    <t>حمالة (لوح خشب طويل)</t>
  </si>
  <si>
    <t>حمالة</t>
  </si>
  <si>
    <t>Laryngoscope With BLADS</t>
  </si>
  <si>
    <t>CPR MANIKIN FULL BODY ADULT</t>
  </si>
  <si>
    <t>CPR MANIKIN CHILD</t>
  </si>
  <si>
    <t>JUMB KIT HARD</t>
  </si>
  <si>
    <t>SCOOP STRETCHER</t>
  </si>
  <si>
    <t>WHEEL CHAIR AMBULANCE FERNO 107</t>
  </si>
  <si>
    <t>SHORT SPINAL BOARD FERNO</t>
  </si>
  <si>
    <t>RESUSCITION KIT HARD</t>
  </si>
  <si>
    <t>ELECTRIC MICRO DROPER</t>
  </si>
  <si>
    <t>JUMB KIT I C U</t>
  </si>
  <si>
    <t>شنطة ضابط اسعاف</t>
  </si>
  <si>
    <t>PULSE OXIMETER</t>
  </si>
  <si>
    <t>MEGACODE KID WITH MULTI SOUNDS</t>
  </si>
  <si>
    <t>HEAD-IMMOBILISER</t>
  </si>
  <si>
    <t>STRETCHER COT MODEL</t>
  </si>
  <si>
    <t>RESTRAINTS TOWUNITS</t>
  </si>
  <si>
    <t>ELECTRONIC BLOOD PRESSURE</t>
  </si>
  <si>
    <t>ELECTRIC  SUCTION</t>
  </si>
  <si>
    <t>Kendrick traction Device</t>
  </si>
  <si>
    <t>LIFE BASE MINE RESPIIRATOR</t>
  </si>
  <si>
    <t>Respirator( mediteh)</t>
  </si>
  <si>
    <t>Stair wheel chair 142</t>
  </si>
  <si>
    <t>BLUE BATOR INCUBATOR</t>
  </si>
  <si>
    <t>MANUAL HAND / FOOT SUCTION</t>
  </si>
  <si>
    <t>EXTRICATION KIT</t>
  </si>
  <si>
    <t>EMPTY BAG</t>
  </si>
  <si>
    <t>ALUMINUM BACK BOARD</t>
  </si>
  <si>
    <t>LONG SPINAL BOARD PLASTIC</t>
  </si>
  <si>
    <t>MEDICAL THERMOMETER ELECTRONIC</t>
  </si>
  <si>
    <t>AMBUBAG ADULT</t>
  </si>
  <si>
    <t>AMBUBAG CHILD</t>
  </si>
  <si>
    <t>AMBUBAG INFANT</t>
  </si>
  <si>
    <t>THERMOMETER MEDICAL</t>
  </si>
  <si>
    <t>BLOOD PRESSOR CUFF</t>
  </si>
  <si>
    <t>PENLHGUT</t>
  </si>
  <si>
    <t>Tension simulator</t>
  </si>
  <si>
    <t>manual sction</t>
  </si>
  <si>
    <t>Ambo bag adult+child</t>
  </si>
  <si>
    <t>ECG</t>
  </si>
  <si>
    <t>RESPIRATOR   MCROVENT</t>
  </si>
  <si>
    <t>جهاز فحص سكر</t>
  </si>
  <si>
    <t>IME - DC TEST STRIP 50 TEST</t>
  </si>
  <si>
    <t>RECHARGABLE SPOT LIGHT</t>
  </si>
  <si>
    <t>الادوية</t>
  </si>
  <si>
    <t>مواد مستهلكة</t>
  </si>
  <si>
    <t>القدس</t>
  </si>
  <si>
    <t>البيرة</t>
  </si>
  <si>
    <t>نابلس</t>
  </si>
  <si>
    <t>قلقيلية</t>
  </si>
  <si>
    <t>طولكرم</t>
  </si>
  <si>
    <t>جنين</t>
  </si>
  <si>
    <t>طوباس</t>
  </si>
  <si>
    <t>غزة</t>
  </si>
  <si>
    <t>الخليل</t>
  </si>
  <si>
    <t>بيت لحم</t>
  </si>
  <si>
    <t>اريحا</t>
  </si>
  <si>
    <t>اخرى</t>
  </si>
  <si>
    <t>ملاحظات</t>
  </si>
  <si>
    <t xml:space="preserve">استلام جهات اخرى </t>
  </si>
  <si>
    <t>غير مدرجة بالقائمة</t>
  </si>
  <si>
    <t>اسم الصنف</t>
  </si>
  <si>
    <t>الاجهزة الطبية</t>
  </si>
  <si>
    <t xml:space="preserve"> SUCTI0N TUBE CH 12</t>
  </si>
  <si>
    <t>اتلاف</t>
  </si>
  <si>
    <t>رصيد حالي</t>
  </si>
  <si>
    <t>رصيد سابق</t>
  </si>
  <si>
    <t>اخراج</t>
  </si>
  <si>
    <t>كانون كاني</t>
  </si>
  <si>
    <t>شباط</t>
  </si>
  <si>
    <t>اذار</t>
  </si>
  <si>
    <t>نيسان</t>
  </si>
  <si>
    <t>ايار</t>
  </si>
  <si>
    <t>حزيران</t>
  </si>
  <si>
    <t>تموز</t>
  </si>
  <si>
    <t>اب</t>
  </si>
  <si>
    <t>ايلول</t>
  </si>
  <si>
    <t>تشرين اول</t>
  </si>
  <si>
    <t>تشرين ثاني</t>
  </si>
  <si>
    <t>كانون اول</t>
  </si>
  <si>
    <t>المستودع المركزي</t>
  </si>
  <si>
    <t>الاتلاف</t>
  </si>
  <si>
    <t>مستودع مركز اسعاف اريحا</t>
  </si>
  <si>
    <t>مستودع مركز اسعاف طوباس</t>
  </si>
  <si>
    <t>مستودع مركز اسعاف بيت لحم</t>
  </si>
  <si>
    <t>مستودع مركز اسعاف الخليل</t>
  </si>
  <si>
    <t>مستودع مركز اسعاف غزة</t>
  </si>
  <si>
    <t>مستودع مركز اسعاف جنين</t>
  </si>
  <si>
    <t>مستودع مركز اسعاف طولكرم</t>
  </si>
  <si>
    <t>مستودع مركز اسعاف قلقيلية</t>
  </si>
  <si>
    <t>مستودع مركز اسعاف نابلس</t>
  </si>
  <si>
    <t>مستودع مركز اسعاف البيرة</t>
  </si>
  <si>
    <t>مستودع مركز اسعاف القدس</t>
  </si>
  <si>
    <t>اخراجات اخرى من المستودع المركزي</t>
  </si>
  <si>
    <t>قائمة ادخال مواد</t>
  </si>
  <si>
    <t>رصيد اضافي</t>
  </si>
  <si>
    <t>قائمة اتلاف مواد</t>
  </si>
  <si>
    <t>الكود</t>
  </si>
  <si>
    <t>مستودع مستودع مركز اسعاف جباليا</t>
  </si>
  <si>
    <t>مستودع مركز اسعاف دير البلح</t>
  </si>
  <si>
    <t>مستودع مستودع مركز اسعاف خانيونس</t>
  </si>
  <si>
    <t>مستودع مستودع مركز اسعاف رفح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</si>
</sst>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b/>
      <sz val="20"/>
      <color theme="1"/>
      <name val="Times New Roman"/>
      <family val="1"/>
      <scheme val="major"/>
    </font>
    <font>
      <u/>
      <sz val="11"/>
      <color theme="10"/>
      <name val="Arial"/>
      <family val="2"/>
      <charset val="178"/>
    </font>
    <font>
      <b/>
      <shadow/>
      <sz val="20"/>
      <color rgb="FFE0322D"/>
      <name val="Times New Roman"/>
      <family val="1"/>
    </font>
    <font>
      <b/>
      <sz val="12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14"/>
      <color indexed="12"/>
      <name val="Times New Roman"/>
      <family val="1"/>
      <scheme val="major"/>
    </font>
    <font>
      <b/>
      <sz val="20"/>
      <color rgb="FFFF0000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2"/>
      <name val="Times New Roman"/>
      <family val="1"/>
      <scheme val="major"/>
    </font>
    <font>
      <sz val="11"/>
      <color rgb="FFC00000"/>
      <name val="Times New Roman"/>
      <family val="1"/>
      <scheme val="major"/>
    </font>
    <font>
      <b/>
      <sz val="20"/>
      <name val="Times New Roman"/>
      <family val="1"/>
      <scheme val="major"/>
    </font>
    <font>
      <b/>
      <sz val="18"/>
      <name val="Times New Roman"/>
      <family val="1"/>
      <scheme val="major"/>
    </font>
    <font>
      <b/>
      <sz val="14"/>
      <color rgb="FFC00000"/>
      <name val="Times New Roman"/>
      <family val="1"/>
      <scheme val="major"/>
    </font>
    <font>
      <b/>
      <sz val="14"/>
      <color theme="3"/>
      <name val="Times New Roman"/>
      <family val="1"/>
      <scheme val="major"/>
    </font>
    <font>
      <sz val="18"/>
      <color theme="1"/>
      <name val="Arial"/>
      <family val="2"/>
      <charset val="178"/>
      <scheme val="minor"/>
    </font>
    <font>
      <sz val="11"/>
      <color rgb="FF0070C0"/>
      <name val="Times New Roman"/>
      <family val="1"/>
      <scheme val="major"/>
    </font>
    <font>
      <b/>
      <sz val="14"/>
      <color rgb="FF0070C0"/>
      <name val="Times New Roman"/>
      <family val="1"/>
      <scheme val="major"/>
    </font>
  </fonts>
  <fills count="2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rgb="FFC0FA8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2F62A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D85D"/>
        <bgColor indexed="64"/>
      </patternFill>
    </fill>
  </fills>
  <borders count="16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5" borderId="0" xfId="0" applyFill="1"/>
    <xf numFmtId="0" fontId="7" fillId="5" borderId="0" xfId="0" applyFont="1" applyFill="1"/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8" borderId="10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3" fillId="5" borderId="0" xfId="0" applyFont="1" applyFill="1" applyAlignment="1">
      <alignment horizontal="right" readingOrder="2"/>
    </xf>
    <xf numFmtId="0" fontId="5" fillId="5" borderId="0" xfId="0" applyFont="1" applyFill="1"/>
    <xf numFmtId="0" fontId="5" fillId="5" borderId="0" xfId="0" applyFont="1" applyFill="1" applyAlignment="1">
      <alignment horizontal="left" vertical="center"/>
    </xf>
    <xf numFmtId="0" fontId="0" fillId="8" borderId="0" xfId="0" applyFill="1" applyBorder="1"/>
    <xf numFmtId="0" fontId="9" fillId="8" borderId="13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8" borderId="11" xfId="0" applyFont="1" applyFill="1" applyBorder="1" applyAlignment="1">
      <alignment horizontal="center"/>
    </xf>
    <xf numFmtId="0" fontId="9" fillId="8" borderId="12" xfId="0" applyFont="1" applyFill="1" applyBorder="1" applyAlignment="1">
      <alignment horizontal="center"/>
    </xf>
    <xf numFmtId="0" fontId="0" fillId="8" borderId="0" xfId="0" applyFill="1" applyBorder="1" applyAlignment="1"/>
    <xf numFmtId="0" fontId="0" fillId="8" borderId="1" xfId="0" applyFill="1" applyBorder="1"/>
    <xf numFmtId="0" fontId="13" fillId="10" borderId="8" xfId="0" applyFont="1" applyFill="1" applyBorder="1" applyAlignment="1" applyProtection="1">
      <alignment horizontal="center" vertical="center"/>
    </xf>
    <xf numFmtId="0" fontId="0" fillId="12" borderId="0" xfId="0" applyFill="1" applyBorder="1"/>
    <xf numFmtId="0" fontId="0" fillId="12" borderId="1" xfId="0" applyFill="1" applyBorder="1"/>
    <xf numFmtId="0" fontId="2" fillId="12" borderId="0" xfId="1" applyFill="1" applyBorder="1" applyAlignment="1" applyProtection="1">
      <alignment vertical="center"/>
    </xf>
    <xf numFmtId="0" fontId="3" fillId="12" borderId="0" xfId="0" applyFont="1" applyFill="1" applyBorder="1" applyAlignment="1">
      <alignment horizontal="center" readingOrder="2"/>
    </xf>
    <xf numFmtId="0" fontId="0" fillId="12" borderId="0" xfId="0" applyFill="1" applyBorder="1" applyAlignment="1"/>
    <xf numFmtId="0" fontId="2" fillId="12" borderId="0" xfId="1" quotePrefix="1" applyFill="1" applyBorder="1" applyAlignment="1" applyProtection="1"/>
    <xf numFmtId="0" fontId="0" fillId="12" borderId="2" xfId="0" applyFill="1" applyBorder="1"/>
    <xf numFmtId="0" fontId="7" fillId="5" borderId="0" xfId="0" applyFont="1" applyFill="1" applyProtection="1">
      <protection hidden="1"/>
    </xf>
    <xf numFmtId="0" fontId="7" fillId="5" borderId="0" xfId="0" applyFont="1" applyFill="1" applyAlignment="1" applyProtection="1">
      <alignment horizontal="center"/>
      <protection hidden="1"/>
    </xf>
    <xf numFmtId="0" fontId="14" fillId="5" borderId="0" xfId="0" applyFont="1" applyFill="1" applyProtection="1">
      <protection hidden="1"/>
    </xf>
    <xf numFmtId="0" fontId="5" fillId="5" borderId="0" xfId="0" applyFont="1" applyFill="1" applyProtection="1">
      <protection hidden="1"/>
    </xf>
    <xf numFmtId="0" fontId="4" fillId="6" borderId="8" xfId="0" applyFont="1" applyFill="1" applyBorder="1" applyAlignment="1" applyProtection="1">
      <alignment horizontal="center" vertical="center"/>
      <protection hidden="1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16" borderId="6" xfId="0" applyFont="1" applyFill="1" applyBorder="1" applyAlignment="1" applyProtection="1">
      <alignment horizontal="center" vertical="center"/>
      <protection hidden="1"/>
    </xf>
    <xf numFmtId="0" fontId="6" fillId="7" borderId="6" xfId="0" applyFont="1" applyFill="1" applyBorder="1" applyAlignment="1" applyProtection="1">
      <alignment horizontal="center" shrinkToFit="1"/>
      <protection hidden="1"/>
    </xf>
    <xf numFmtId="0" fontId="4" fillId="6" borderId="6" xfId="0" applyFont="1" applyFill="1" applyBorder="1" applyAlignment="1" applyProtection="1">
      <alignment horizontal="center" vertical="center"/>
      <protection hidden="1"/>
    </xf>
    <xf numFmtId="0" fontId="4" fillId="4" borderId="6" xfId="0" applyFont="1" applyFill="1" applyBorder="1" applyAlignment="1" applyProtection="1">
      <alignment horizontal="center" vertical="center"/>
      <protection hidden="1"/>
    </xf>
    <xf numFmtId="0" fontId="17" fillId="6" borderId="12" xfId="0" applyFont="1" applyFill="1" applyBorder="1" applyAlignment="1" applyProtection="1">
      <alignment horizontal="center"/>
      <protection hidden="1"/>
    </xf>
    <xf numFmtId="0" fontId="17" fillId="2" borderId="8" xfId="0" applyFont="1" applyFill="1" applyBorder="1" applyAlignment="1" applyProtection="1">
      <alignment horizontal="center"/>
      <protection hidden="1"/>
    </xf>
    <xf numFmtId="0" fontId="17" fillId="15" borderId="8" xfId="0" applyFont="1" applyFill="1" applyBorder="1" applyAlignment="1" applyProtection="1">
      <alignment horizontal="center"/>
      <protection hidden="1"/>
    </xf>
    <xf numFmtId="0" fontId="17" fillId="9" borderId="9" xfId="0" applyFont="1" applyFill="1" applyBorder="1" applyAlignment="1" applyProtection="1">
      <alignment horizontal="center"/>
      <protection hidden="1"/>
    </xf>
    <xf numFmtId="0" fontId="5" fillId="8" borderId="9" xfId="0" applyFont="1" applyFill="1" applyBorder="1" applyAlignment="1" applyProtection="1">
      <alignment horizontal="center"/>
      <protection locked="0"/>
    </xf>
    <xf numFmtId="0" fontId="17" fillId="6" borderId="10" xfId="0" applyFont="1" applyFill="1" applyBorder="1" applyAlignment="1" applyProtection="1">
      <alignment horizontal="center"/>
      <protection hidden="1"/>
    </xf>
    <xf numFmtId="0" fontId="17" fillId="2" borderId="10" xfId="0" applyFont="1" applyFill="1" applyBorder="1" applyAlignment="1" applyProtection="1">
      <alignment horizontal="center"/>
      <protection hidden="1"/>
    </xf>
    <xf numFmtId="0" fontId="17" fillId="15" borderId="10" xfId="0" applyFont="1" applyFill="1" applyBorder="1" applyAlignment="1" applyProtection="1">
      <alignment horizontal="center"/>
      <protection hidden="1"/>
    </xf>
    <xf numFmtId="0" fontId="17" fillId="9" borderId="10" xfId="0" applyFont="1" applyFill="1" applyBorder="1" applyAlignment="1" applyProtection="1">
      <alignment horizontal="center"/>
      <protection hidden="1"/>
    </xf>
    <xf numFmtId="0" fontId="5" fillId="8" borderId="10" xfId="0" applyFont="1" applyFill="1" applyBorder="1" applyAlignment="1" applyProtection="1">
      <alignment horizontal="center"/>
      <protection locked="0"/>
    </xf>
    <xf numFmtId="0" fontId="5" fillId="8" borderId="13" xfId="0" applyFont="1" applyFill="1" applyBorder="1" applyAlignment="1" applyProtection="1">
      <alignment horizontal="center"/>
      <protection locked="0"/>
    </xf>
    <xf numFmtId="0" fontId="5" fillId="8" borderId="12" xfId="0" applyFont="1" applyFill="1" applyBorder="1" applyAlignment="1" applyProtection="1">
      <alignment horizontal="center"/>
      <protection locked="0"/>
    </xf>
    <xf numFmtId="0" fontId="18" fillId="3" borderId="7" xfId="0" applyFont="1" applyFill="1" applyBorder="1" applyAlignment="1" applyProtection="1">
      <alignment vertical="center"/>
      <protection hidden="1"/>
    </xf>
    <xf numFmtId="0" fontId="18" fillId="15" borderId="7" xfId="0" applyFont="1" applyFill="1" applyBorder="1" applyAlignment="1" applyProtection="1">
      <alignment vertical="center"/>
      <protection hidden="1"/>
    </xf>
    <xf numFmtId="0" fontId="5" fillId="3" borderId="5" xfId="0" applyFont="1" applyFill="1" applyBorder="1" applyAlignment="1" applyProtection="1">
      <alignment vertical="center"/>
      <protection locked="0"/>
    </xf>
    <xf numFmtId="0" fontId="5" fillId="8" borderId="15" xfId="0" applyFont="1" applyFill="1" applyBorder="1" applyAlignment="1" applyProtection="1">
      <alignment horizontal="center"/>
      <protection locked="0"/>
    </xf>
    <xf numFmtId="0" fontId="17" fillId="6" borderId="14" xfId="0" applyFont="1" applyFill="1" applyBorder="1" applyAlignment="1" applyProtection="1">
      <alignment horizontal="center"/>
      <protection hidden="1"/>
    </xf>
    <xf numFmtId="0" fontId="17" fillId="2" borderId="14" xfId="0" applyFont="1" applyFill="1" applyBorder="1" applyAlignment="1" applyProtection="1">
      <alignment horizontal="center"/>
      <protection hidden="1"/>
    </xf>
    <xf numFmtId="0" fontId="17" fillId="15" borderId="14" xfId="0" applyFont="1" applyFill="1" applyBorder="1" applyAlignment="1" applyProtection="1">
      <alignment horizontal="center"/>
      <protection hidden="1"/>
    </xf>
    <xf numFmtId="0" fontId="17" fillId="9" borderId="14" xfId="0" applyFont="1" applyFill="1" applyBorder="1" applyAlignment="1" applyProtection="1">
      <alignment horizontal="center"/>
      <protection hidden="1"/>
    </xf>
    <xf numFmtId="0" fontId="5" fillId="8" borderId="11" xfId="0" applyFont="1" applyFill="1" applyBorder="1" applyAlignment="1" applyProtection="1">
      <alignment horizontal="center"/>
      <protection locked="0"/>
    </xf>
    <xf numFmtId="0" fontId="4" fillId="11" borderId="6" xfId="0" applyFont="1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5" fillId="8" borderId="13" xfId="0" applyFont="1" applyFill="1" applyBorder="1" applyAlignment="1">
      <alignment horizontal="center"/>
    </xf>
    <xf numFmtId="0" fontId="5" fillId="8" borderId="12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0" fontId="14" fillId="5" borderId="0" xfId="0" applyFont="1" applyFill="1"/>
    <xf numFmtId="0" fontId="17" fillId="2" borderId="12" xfId="0" applyFont="1" applyFill="1" applyBorder="1" applyAlignment="1">
      <alignment horizontal="center"/>
    </xf>
    <xf numFmtId="0" fontId="17" fillId="2" borderId="10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17" fillId="9" borderId="9" xfId="0" applyFont="1" applyFill="1" applyBorder="1" applyAlignment="1">
      <alignment horizontal="center"/>
    </xf>
    <xf numFmtId="0" fontId="17" fillId="9" borderId="10" xfId="0" applyFont="1" applyFill="1" applyBorder="1" applyAlignment="1">
      <alignment horizontal="center"/>
    </xf>
    <xf numFmtId="0" fontId="17" fillId="9" borderId="14" xfId="0" applyFont="1" applyFill="1" applyBorder="1" applyAlignment="1">
      <alignment horizontal="center"/>
    </xf>
    <xf numFmtId="0" fontId="1" fillId="7" borderId="7" xfId="0" applyFont="1" applyFill="1" applyBorder="1" applyAlignment="1" applyProtection="1">
      <alignment horizontal="center" vertical="center" shrinkToFit="1"/>
    </xf>
    <xf numFmtId="0" fontId="0" fillId="12" borderId="0" xfId="0" applyFill="1"/>
    <xf numFmtId="0" fontId="1" fillId="7" borderId="6" xfId="0" applyFont="1" applyFill="1" applyBorder="1" applyAlignment="1" applyProtection="1">
      <alignment shrinkToFit="1"/>
    </xf>
    <xf numFmtId="0" fontId="7" fillId="5" borderId="0" xfId="0" applyFont="1" applyFill="1" applyAlignment="1" applyProtection="1">
      <alignment vertical="center"/>
      <protection hidden="1"/>
    </xf>
    <xf numFmtId="0" fontId="7" fillId="5" borderId="0" xfId="0" applyFont="1" applyFill="1" applyProtection="1"/>
    <xf numFmtId="0" fontId="20" fillId="5" borderId="0" xfId="0" applyFont="1" applyFill="1" applyProtection="1">
      <protection locked="0"/>
    </xf>
    <xf numFmtId="0" fontId="7" fillId="5" borderId="0" xfId="0" applyFont="1" applyFill="1" applyProtection="1">
      <protection locked="0"/>
    </xf>
    <xf numFmtId="0" fontId="5" fillId="5" borderId="0" xfId="0" applyFont="1" applyFill="1" applyProtection="1">
      <protection locked="0"/>
    </xf>
    <xf numFmtId="0" fontId="7" fillId="5" borderId="0" xfId="0" applyFont="1" applyFill="1" applyAlignment="1" applyProtection="1">
      <alignment horizontal="center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11" fillId="4" borderId="6" xfId="0" applyFont="1" applyFill="1" applyBorder="1" applyAlignment="1" applyProtection="1">
      <alignment horizontal="center" vertical="center"/>
      <protection hidden="1"/>
    </xf>
    <xf numFmtId="0" fontId="21" fillId="6" borderId="9" xfId="0" applyFont="1" applyFill="1" applyBorder="1" applyAlignment="1" applyProtection="1">
      <alignment horizontal="center"/>
      <protection locked="0"/>
    </xf>
    <xf numFmtId="0" fontId="21" fillId="2" borderId="8" xfId="0" applyFont="1" applyFill="1" applyBorder="1" applyAlignment="1" applyProtection="1">
      <alignment horizontal="center"/>
      <protection locked="0"/>
    </xf>
    <xf numFmtId="0" fontId="21" fillId="6" borderId="10" xfId="0" applyFont="1" applyFill="1" applyBorder="1" applyAlignment="1" applyProtection="1">
      <alignment horizontal="center"/>
      <protection locked="0"/>
    </xf>
    <xf numFmtId="0" fontId="21" fillId="2" borderId="10" xfId="0" applyFont="1" applyFill="1" applyBorder="1" applyAlignment="1" applyProtection="1">
      <alignment horizontal="center"/>
      <protection locked="0"/>
    </xf>
    <xf numFmtId="0" fontId="18" fillId="3" borderId="7" xfId="0" applyFont="1" applyFill="1" applyBorder="1" applyAlignment="1" applyProtection="1">
      <alignment vertical="center"/>
      <protection locked="0"/>
    </xf>
    <xf numFmtId="0" fontId="21" fillId="3" borderId="7" xfId="0" applyFont="1" applyFill="1" applyBorder="1" applyAlignment="1" applyProtection="1">
      <alignment vertical="center"/>
      <protection locked="0"/>
    </xf>
    <xf numFmtId="0" fontId="5" fillId="3" borderId="7" xfId="0" applyFont="1" applyFill="1" applyBorder="1" applyAlignment="1" applyProtection="1">
      <alignment vertical="center"/>
      <protection locked="0"/>
    </xf>
    <xf numFmtId="0" fontId="21" fillId="6" borderId="14" xfId="0" applyFont="1" applyFill="1" applyBorder="1" applyAlignment="1" applyProtection="1">
      <alignment horizontal="center"/>
      <protection locked="0"/>
    </xf>
    <xf numFmtId="0" fontId="21" fillId="2" borderId="14" xfId="0" applyFont="1" applyFill="1" applyBorder="1" applyAlignment="1" applyProtection="1">
      <alignment horizontal="center"/>
      <protection locked="0"/>
    </xf>
    <xf numFmtId="0" fontId="4" fillId="13" borderId="6" xfId="0" applyFont="1" applyFill="1" applyBorder="1" applyAlignment="1" applyProtection="1">
      <alignment horizontal="center" vertical="center"/>
      <protection hidden="1"/>
    </xf>
    <xf numFmtId="0" fontId="17" fillId="6" borderId="9" xfId="0" applyFont="1" applyFill="1" applyBorder="1" applyAlignment="1" applyProtection="1">
      <alignment horizontal="center"/>
      <protection hidden="1"/>
    </xf>
    <xf numFmtId="0" fontId="21" fillId="3" borderId="7" xfId="0" applyFont="1" applyFill="1" applyBorder="1" applyAlignment="1" applyProtection="1">
      <alignment vertical="center"/>
      <protection hidden="1"/>
    </xf>
    <xf numFmtId="0" fontId="5" fillId="3" borderId="5" xfId="0" applyFont="1" applyFill="1" applyBorder="1" applyAlignment="1" applyProtection="1">
      <alignment vertical="center"/>
      <protection hidden="1"/>
    </xf>
    <xf numFmtId="0" fontId="17" fillId="15" borderId="9" xfId="0" applyFont="1" applyFill="1" applyBorder="1" applyAlignment="1" applyProtection="1">
      <alignment horizontal="center"/>
      <protection hidden="1"/>
    </xf>
    <xf numFmtId="0" fontId="8" fillId="15" borderId="6" xfId="0" applyFont="1" applyFill="1" applyBorder="1" applyAlignment="1" applyProtection="1">
      <alignment horizontal="center" vertical="center"/>
      <protection hidden="1"/>
    </xf>
    <xf numFmtId="0" fontId="4" fillId="6" borderId="8" xfId="0" applyFont="1" applyFill="1" applyBorder="1" applyAlignment="1" applyProtection="1">
      <alignment horizontal="center" vertical="center"/>
      <protection hidden="1"/>
    </xf>
    <xf numFmtId="0" fontId="17" fillId="2" borderId="9" xfId="0" applyFont="1" applyFill="1" applyBorder="1" applyAlignment="1">
      <alignment horizontal="center"/>
    </xf>
    <xf numFmtId="0" fontId="4" fillId="8" borderId="12" xfId="0" applyFont="1" applyFill="1" applyBorder="1" applyAlignment="1" applyProtection="1">
      <alignment horizontal="left" vertical="center"/>
    </xf>
    <xf numFmtId="0" fontId="4" fillId="8" borderId="10" xfId="0" applyFont="1" applyFill="1" applyBorder="1" applyAlignment="1" applyProtection="1">
      <alignment horizontal="left" vertical="center"/>
    </xf>
    <xf numFmtId="0" fontId="4" fillId="8" borderId="9" xfId="0" applyFont="1" applyFill="1" applyBorder="1" applyAlignment="1" applyProtection="1">
      <alignment horizontal="left" vertical="center"/>
    </xf>
    <xf numFmtId="0" fontId="4" fillId="8" borderId="13" xfId="0" applyFont="1" applyFill="1" applyBorder="1" applyAlignment="1" applyProtection="1">
      <alignment horizontal="left" vertical="center"/>
    </xf>
    <xf numFmtId="0" fontId="4" fillId="8" borderId="14" xfId="0" applyFont="1" applyFill="1" applyBorder="1" applyAlignment="1" applyProtection="1">
      <alignment horizontal="left" vertical="center"/>
    </xf>
    <xf numFmtId="0" fontId="1" fillId="7" borderId="6" xfId="0" applyFont="1" applyFill="1" applyBorder="1" applyAlignment="1" applyProtection="1">
      <alignment horizontal="center" vertical="center" shrinkToFit="1"/>
    </xf>
    <xf numFmtId="0" fontId="5" fillId="18" borderId="9" xfId="0" applyFont="1" applyFill="1" applyBorder="1" applyAlignment="1">
      <alignment horizontal="center"/>
    </xf>
    <xf numFmtId="0" fontId="5" fillId="18" borderId="10" xfId="0" applyFont="1" applyFill="1" applyBorder="1" applyAlignment="1">
      <alignment horizontal="center"/>
    </xf>
    <xf numFmtId="0" fontId="5" fillId="18" borderId="13" xfId="0" applyFont="1" applyFill="1" applyBorder="1" applyAlignment="1">
      <alignment horizontal="center"/>
    </xf>
    <xf numFmtId="0" fontId="5" fillId="7" borderId="6" xfId="0" applyFont="1" applyFill="1" applyBorder="1" applyAlignment="1" applyProtection="1">
      <alignment horizontal="center" vertical="center" shrinkToFit="1"/>
    </xf>
    <xf numFmtId="0" fontId="5" fillId="18" borderId="12" xfId="0" applyFont="1" applyFill="1" applyBorder="1" applyAlignment="1">
      <alignment horizontal="center"/>
    </xf>
    <xf numFmtId="0" fontId="5" fillId="18" borderId="14" xfId="0" applyFont="1" applyFill="1" applyBorder="1" applyAlignment="1">
      <alignment horizontal="center"/>
    </xf>
    <xf numFmtId="0" fontId="11" fillId="8" borderId="10" xfId="0" applyFont="1" applyFill="1" applyBorder="1" applyAlignment="1" applyProtection="1">
      <alignment horizontal="left" vertical="center"/>
    </xf>
    <xf numFmtId="0" fontId="11" fillId="8" borderId="9" xfId="0" applyFont="1" applyFill="1" applyBorder="1" applyAlignment="1" applyProtection="1">
      <alignment horizontal="left" vertical="center"/>
    </xf>
    <xf numFmtId="0" fontId="11" fillId="8" borderId="13" xfId="0" applyFont="1" applyFill="1" applyBorder="1" applyAlignment="1" applyProtection="1">
      <alignment horizontal="left" vertical="center"/>
    </xf>
    <xf numFmtId="0" fontId="11" fillId="8" borderId="12" xfId="0" applyFont="1" applyFill="1" applyBorder="1" applyAlignment="1" applyProtection="1">
      <alignment horizontal="left" vertical="center"/>
    </xf>
    <xf numFmtId="0" fontId="11" fillId="3" borderId="6" xfId="0" applyFont="1" applyFill="1" applyBorder="1" applyAlignment="1" applyProtection="1">
      <alignment vertical="center"/>
    </xf>
    <xf numFmtId="0" fontId="11" fillId="20" borderId="10" xfId="0" applyFont="1" applyFill="1" applyBorder="1" applyAlignment="1" applyProtection="1">
      <alignment horizontal="center"/>
    </xf>
    <xf numFmtId="0" fontId="11" fillId="20" borderId="13" xfId="0" applyFont="1" applyFill="1" applyBorder="1" applyAlignment="1" applyProtection="1">
      <alignment horizontal="center"/>
    </xf>
    <xf numFmtId="0" fontId="11" fillId="20" borderId="12" xfId="0" applyFont="1" applyFill="1" applyBorder="1" applyAlignment="1" applyProtection="1">
      <alignment horizontal="center"/>
    </xf>
    <xf numFmtId="0" fontId="11" fillId="3" borderId="6" xfId="0" applyFont="1" applyFill="1" applyBorder="1" applyAlignment="1" applyProtection="1">
      <alignment horizontal="center" vertical="center"/>
    </xf>
    <xf numFmtId="0" fontId="11" fillId="20" borderId="9" xfId="0" applyFont="1" applyFill="1" applyBorder="1" applyAlignment="1" applyProtection="1">
      <alignment horizontal="center"/>
    </xf>
    <xf numFmtId="0" fontId="11" fillId="20" borderId="9" xfId="0" applyFont="1" applyFill="1" applyBorder="1" applyAlignment="1">
      <alignment horizontal="center"/>
    </xf>
    <xf numFmtId="0" fontId="11" fillId="20" borderId="10" xfId="0" applyFont="1" applyFill="1" applyBorder="1" applyAlignment="1">
      <alignment horizontal="center"/>
    </xf>
    <xf numFmtId="0" fontId="11" fillId="20" borderId="13" xfId="0" applyFont="1" applyFill="1" applyBorder="1" applyAlignment="1">
      <alignment horizontal="center"/>
    </xf>
    <xf numFmtId="0" fontId="11" fillId="20" borderId="12" xfId="0" applyFont="1" applyFill="1" applyBorder="1" applyAlignment="1">
      <alignment horizontal="center"/>
    </xf>
    <xf numFmtId="0" fontId="11" fillId="20" borderId="14" xfId="0" applyFont="1" applyFill="1" applyBorder="1" applyAlignment="1">
      <alignment horizontal="center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6" borderId="8" xfId="0" applyFont="1" applyFill="1" applyBorder="1" applyAlignment="1" applyProtection="1">
      <alignment horizontal="center" vertical="center"/>
      <protection hidden="1"/>
    </xf>
    <xf numFmtId="0" fontId="10" fillId="12" borderId="0" xfId="0" applyFont="1" applyFill="1" applyBorder="1" applyAlignment="1">
      <alignment horizontal="center"/>
    </xf>
    <xf numFmtId="0" fontId="1" fillId="12" borderId="0" xfId="0" applyFont="1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12" fillId="20" borderId="8" xfId="0" applyFont="1" applyFill="1" applyBorder="1" applyAlignment="1" applyProtection="1">
      <alignment horizontal="center" vertical="center"/>
    </xf>
    <xf numFmtId="0" fontId="12" fillId="20" borderId="11" xfId="0" applyFont="1" applyFill="1" applyBorder="1" applyAlignment="1" applyProtection="1">
      <alignment horizontal="center" vertical="center"/>
    </xf>
    <xf numFmtId="0" fontId="13" fillId="10" borderId="8" xfId="0" applyFont="1" applyFill="1" applyBorder="1" applyAlignment="1" applyProtection="1">
      <alignment horizontal="center" vertical="center"/>
    </xf>
    <xf numFmtId="0" fontId="13" fillId="10" borderId="11" xfId="0" applyFont="1" applyFill="1" applyBorder="1" applyAlignment="1" applyProtection="1">
      <alignment horizontal="center" vertical="center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8" fillId="19" borderId="5" xfId="0" applyFont="1" applyFill="1" applyBorder="1" applyAlignment="1" applyProtection="1">
      <alignment horizontal="center" vertical="center"/>
      <protection locked="0"/>
    </xf>
    <xf numFmtId="0" fontId="15" fillId="13" borderId="4" xfId="0" applyFont="1" applyFill="1" applyBorder="1" applyAlignment="1" applyProtection="1">
      <alignment horizontal="center"/>
    </xf>
    <xf numFmtId="0" fontId="15" fillId="13" borderId="7" xfId="0" applyFont="1" applyFill="1" applyBorder="1" applyAlignment="1" applyProtection="1">
      <alignment horizontal="center"/>
    </xf>
    <xf numFmtId="0" fontId="15" fillId="13" borderId="5" xfId="0" applyFont="1" applyFill="1" applyBorder="1" applyAlignment="1" applyProtection="1">
      <alignment horizontal="center"/>
    </xf>
    <xf numFmtId="0" fontId="4" fillId="13" borderId="8" xfId="0" applyFont="1" applyFill="1" applyBorder="1" applyAlignment="1" applyProtection="1">
      <alignment horizontal="center" vertical="center"/>
    </xf>
    <xf numFmtId="0" fontId="4" fillId="13" borderId="15" xfId="0" applyFont="1" applyFill="1" applyBorder="1" applyAlignment="1" applyProtection="1">
      <alignment horizontal="center" vertical="center"/>
    </xf>
    <xf numFmtId="0" fontId="4" fillId="13" borderId="11" xfId="0" applyFont="1" applyFill="1" applyBorder="1" applyAlignment="1" applyProtection="1">
      <alignment horizontal="center" vertical="center"/>
    </xf>
    <xf numFmtId="0" fontId="16" fillId="14" borderId="8" xfId="0" applyFont="1" applyFill="1" applyBorder="1" applyAlignment="1" applyProtection="1">
      <alignment horizontal="center" vertical="center"/>
    </xf>
    <xf numFmtId="0" fontId="16" fillId="14" borderId="15" xfId="0" applyFont="1" applyFill="1" applyBorder="1" applyAlignment="1" applyProtection="1">
      <alignment horizontal="center" vertical="center"/>
    </xf>
    <xf numFmtId="0" fontId="16" fillId="14" borderId="11" xfId="0" applyFont="1" applyFill="1" applyBorder="1" applyAlignment="1" applyProtection="1">
      <alignment horizontal="center" vertical="center"/>
    </xf>
    <xf numFmtId="0" fontId="15" fillId="20" borderId="8" xfId="0" applyFont="1" applyFill="1" applyBorder="1" applyAlignment="1" applyProtection="1">
      <alignment horizontal="center" vertical="center"/>
      <protection hidden="1"/>
    </xf>
    <xf numFmtId="0" fontId="15" fillId="20" borderId="11" xfId="0" applyFont="1" applyFill="1" applyBorder="1" applyAlignment="1" applyProtection="1">
      <alignment horizontal="center" vertical="center"/>
      <protection hidden="1"/>
    </xf>
    <xf numFmtId="0" fontId="15" fillId="13" borderId="4" xfId="0" applyFont="1" applyFill="1" applyBorder="1" applyAlignment="1" applyProtection="1">
      <alignment horizontal="center"/>
      <protection hidden="1"/>
    </xf>
    <xf numFmtId="0" fontId="15" fillId="13" borderId="7" xfId="0" applyFont="1" applyFill="1" applyBorder="1" applyAlignment="1" applyProtection="1">
      <alignment horizontal="center"/>
      <protection hidden="1"/>
    </xf>
    <xf numFmtId="0" fontId="15" fillId="13" borderId="5" xfId="0" applyFont="1" applyFill="1" applyBorder="1" applyAlignment="1" applyProtection="1">
      <alignment horizontal="center"/>
      <protection hidden="1"/>
    </xf>
    <xf numFmtId="0" fontId="16" fillId="14" borderId="8" xfId="0" applyFont="1" applyFill="1" applyBorder="1" applyAlignment="1" applyProtection="1">
      <alignment horizontal="center" vertical="center"/>
      <protection hidden="1"/>
    </xf>
    <xf numFmtId="0" fontId="16" fillId="14" borderId="15" xfId="0" applyFont="1" applyFill="1" applyBorder="1" applyAlignment="1" applyProtection="1">
      <alignment horizontal="center" vertical="center"/>
      <protection hidden="1"/>
    </xf>
    <xf numFmtId="0" fontId="16" fillId="14" borderId="11" xfId="0" applyFont="1" applyFill="1" applyBorder="1" applyAlignment="1" applyProtection="1">
      <alignment horizontal="center" vertical="center"/>
      <protection hidden="1"/>
    </xf>
    <xf numFmtId="0" fontId="8" fillId="15" borderId="10" xfId="0" applyFont="1" applyFill="1" applyBorder="1" applyAlignment="1" applyProtection="1">
      <alignment horizontal="center" vertical="center"/>
      <protection hidden="1"/>
    </xf>
    <xf numFmtId="0" fontId="4" fillId="9" borderId="8" xfId="0" applyFon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8" fillId="17" borderId="8" xfId="0" applyFont="1" applyFill="1" applyBorder="1" applyAlignment="1">
      <alignment horizontal="center" vertical="center"/>
    </xf>
    <xf numFmtId="0" fontId="8" fillId="17" borderId="11" xfId="0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  <protection hidden="1"/>
    </xf>
    <xf numFmtId="0" fontId="4" fillId="4" borderId="11" xfId="0" applyFont="1" applyFill="1" applyBorder="1" applyAlignment="1" applyProtection="1">
      <alignment horizontal="center" vertical="center"/>
      <protection hidden="1"/>
    </xf>
    <xf numFmtId="0" fontId="16" fillId="13" borderId="4" xfId="0" applyFont="1" applyFill="1" applyBorder="1" applyAlignment="1">
      <alignment horizontal="center" vertical="center"/>
    </xf>
    <xf numFmtId="0" fontId="19" fillId="13" borderId="7" xfId="0" applyFont="1" applyFill="1" applyBorder="1"/>
    <xf numFmtId="0" fontId="4" fillId="6" borderId="8" xfId="0" applyFont="1" applyFill="1" applyBorder="1" applyAlignment="1" applyProtection="1">
      <alignment horizontal="center" vertical="center"/>
      <protection hidden="1"/>
    </xf>
    <xf numFmtId="0" fontId="4" fillId="6" borderId="11" xfId="0" applyFont="1" applyFill="1" applyBorder="1" applyAlignment="1" applyProtection="1">
      <alignment horizontal="center" vertical="center"/>
      <protection hidden="1"/>
    </xf>
    <xf numFmtId="0" fontId="8" fillId="15" borderId="6" xfId="0" applyFont="1" applyFill="1" applyBorder="1" applyAlignment="1" applyProtection="1">
      <alignment horizontal="center" vertical="center"/>
      <protection hidden="1"/>
    </xf>
    <xf numFmtId="0" fontId="8" fillId="14" borderId="8" xfId="0" applyFont="1" applyFill="1" applyBorder="1" applyAlignment="1" applyProtection="1">
      <alignment horizontal="center" vertical="center"/>
      <protection hidden="1"/>
    </xf>
    <xf numFmtId="0" fontId="8" fillId="14" borderId="15" xfId="0" applyFont="1" applyFill="1" applyBorder="1" applyAlignment="1" applyProtection="1">
      <alignment horizontal="center" vertical="center"/>
      <protection hidden="1"/>
    </xf>
    <xf numFmtId="0" fontId="8" fillId="14" borderId="11" xfId="0" applyFont="1" applyFill="1" applyBorder="1" applyAlignment="1" applyProtection="1">
      <alignment horizontal="center" vertical="center"/>
      <protection hidden="1"/>
    </xf>
    <xf numFmtId="0" fontId="11" fillId="15" borderId="15" xfId="0" applyFont="1" applyFill="1" applyBorder="1" applyAlignment="1" applyProtection="1">
      <alignment horizontal="center" vertical="center"/>
      <protection hidden="1"/>
    </xf>
    <xf numFmtId="0" fontId="11" fillId="15" borderId="11" xfId="0" applyFont="1" applyFill="1" applyBorder="1" applyAlignment="1" applyProtection="1">
      <alignment horizontal="center" vertical="center"/>
      <protection hidden="1"/>
    </xf>
    <xf numFmtId="0" fontId="15" fillId="13" borderId="4" xfId="0" applyFont="1" applyFill="1" applyBorder="1" applyAlignment="1" applyProtection="1">
      <alignment horizontal="center" vertical="center"/>
      <protection hidden="1"/>
    </xf>
    <xf numFmtId="0" fontId="15" fillId="13" borderId="7" xfId="0" applyFont="1" applyFill="1" applyBorder="1" applyAlignment="1" applyProtection="1">
      <alignment horizontal="center" vertical="center"/>
      <protection hidden="1"/>
    </xf>
    <xf numFmtId="0" fontId="15" fillId="13" borderId="5" xfId="0" applyFont="1" applyFill="1" applyBorder="1" applyAlignment="1" applyProtection="1">
      <alignment horizontal="center" vertical="center"/>
      <protection hidden="1"/>
    </xf>
    <xf numFmtId="0" fontId="8" fillId="13" borderId="8" xfId="0" applyFont="1" applyFill="1" applyBorder="1" applyAlignment="1" applyProtection="1">
      <alignment horizontal="center" vertical="center"/>
      <protection hidden="1"/>
    </xf>
    <xf numFmtId="0" fontId="8" fillId="13" borderId="15" xfId="0" applyFont="1" applyFill="1" applyBorder="1" applyAlignment="1" applyProtection="1">
      <alignment horizontal="center" vertical="center"/>
      <protection hidden="1"/>
    </xf>
    <xf numFmtId="0" fontId="8" fillId="13" borderId="11" xfId="0" applyFont="1" applyFill="1" applyBorder="1" applyAlignment="1" applyProtection="1">
      <alignment horizontal="center" vertical="center"/>
      <protection hidden="1"/>
    </xf>
    <xf numFmtId="0" fontId="8" fillId="15" borderId="15" xfId="0" applyFont="1" applyFill="1" applyBorder="1" applyAlignment="1" applyProtection="1">
      <alignment horizontal="center" vertical="center"/>
      <protection hidden="1"/>
    </xf>
    <xf numFmtId="0" fontId="8" fillId="15" borderId="11" xfId="0" applyFont="1" applyFill="1" applyBorder="1" applyAlignment="1" applyProtection="1">
      <alignment horizontal="center" vertical="center"/>
      <protection hidden="1"/>
    </xf>
    <xf numFmtId="0" fontId="11" fillId="15" borderId="8" xfId="0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600000"/>
      <color rgb="FFFFD85D"/>
      <color rgb="FF00FFFF"/>
      <color rgb="FFFFFFD1"/>
      <color rgb="FF00FFCC"/>
      <color rgb="FF0C1B2E"/>
      <color rgb="FF860000"/>
      <color rgb="FFC0FA86"/>
      <color rgb="FFAC0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2;&#1575;&#1574;&#1605;&#1577; &#1575;&#1604;&#1605;&#1608;&#1575;&#1583;'!A1"/><Relationship Id="rId2" Type="http://schemas.openxmlformats.org/officeDocument/2006/relationships/hyperlink" Target="#'&#1602;&#1575;&#1574;&#1605;&#1577; &#1575;&#1578;&#1604;&#1575;&#1601; &#1605;&#1608;&#1575;&#1583;'!A1"/><Relationship Id="rId1" Type="http://schemas.openxmlformats.org/officeDocument/2006/relationships/hyperlink" Target="#&#1575;&#1604;&#1575;&#1589;&#1606;&#1575;&#1601;!A1"/><Relationship Id="rId5" Type="http://schemas.openxmlformats.org/officeDocument/2006/relationships/hyperlink" Target="#'&#1602;&#1575;&#1574;&#1605;&#1577; &#1575;&#1583;&#1582;&#1575;&#1604; &#1605;&#1608;&#1575;&#1583;'!A1"/><Relationship Id="rId4" Type="http://schemas.openxmlformats.org/officeDocument/2006/relationships/hyperlink" Target="#'&#1602;&#1575;&#1574;&#1605;&#1577; &#1575;&#1604;&#1605;&#1587;&#1578;&#1608;&#1583;&#1593;&#1575;&#1578;'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1605;&#1587;&#1578;&#1608;&#1583;&#1593; &#1591;&#1608;&#1576;&#1575;&#1587;'!A1"/><Relationship Id="rId13" Type="http://schemas.openxmlformats.org/officeDocument/2006/relationships/hyperlink" Target="#'&#1605;&#1587;&#1578;&#1608;&#1583;&#1593; &#1580;&#1576;&#1575;&#1604;&#1610;&#1575;'!A1"/><Relationship Id="rId18" Type="http://schemas.openxmlformats.org/officeDocument/2006/relationships/hyperlink" Target="#'&#1575;&#1604;&#1602;&#1575;&#1574;&#1605;&#1577; &#1575;&#1604;&#1585;&#1574;&#1610;&#1587;&#1610;&#1577;'!A1"/><Relationship Id="rId3" Type="http://schemas.openxmlformats.org/officeDocument/2006/relationships/hyperlink" Target="#'&#1605;&#1587;&#1578;&#1608;&#1583;&#1593; &#1575;&#1604;&#1576;&#1610;&#1585;&#1577;'!A1"/><Relationship Id="rId7" Type="http://schemas.openxmlformats.org/officeDocument/2006/relationships/hyperlink" Target="#'&#1605;&#1587;&#1578;&#1608;&#1583;&#1593; &#1580;&#1606;&#1610;&#1606; '!A1"/><Relationship Id="rId12" Type="http://schemas.openxmlformats.org/officeDocument/2006/relationships/hyperlink" Target="#'&#1575;&#1604;&#1605;&#1587;&#1578;&#1608;&#1583;&#1593; &#1575;&#1604;&#1605;&#1585;&#1603;&#1586;&#1610;'!A1"/><Relationship Id="rId17" Type="http://schemas.openxmlformats.org/officeDocument/2006/relationships/hyperlink" Target="#'&#1575;&#1582;&#1585;&#1575;&#1580;&#1575;&#1578; &#1575;&#1582;&#1585;&#1609;'!A1"/><Relationship Id="rId2" Type="http://schemas.openxmlformats.org/officeDocument/2006/relationships/hyperlink" Target="#'&#1605;&#1587;&#1578;&#1608;&#1583;&#1593; &#1575;&#1604;&#1602;&#1583;&#1587;'!A1"/><Relationship Id="rId16" Type="http://schemas.openxmlformats.org/officeDocument/2006/relationships/hyperlink" Target="#'&#1605;&#1587;&#1578;&#1608;&#1583;&#1593; &#1585;&#1601;&#1581;'!A1"/><Relationship Id="rId1" Type="http://schemas.openxmlformats.org/officeDocument/2006/relationships/hyperlink" Target="#'&#1575;&#1604;&#1605;&#1587;&#1578;&#1608;&#1583;&#1593; &#1575;&#1604;&#1605;&#1585;&#1603;&#1586;&#1610;'!A1"/><Relationship Id="rId6" Type="http://schemas.openxmlformats.org/officeDocument/2006/relationships/hyperlink" Target="#'&#1605;&#1587;&#1578;&#1608;&#1583;&#1593; &#1591;&#1608;&#1604;&#1603;&#1585;&#1605;'!A1"/><Relationship Id="rId11" Type="http://schemas.openxmlformats.org/officeDocument/2006/relationships/hyperlink" Target="#'&#1605;&#1587;&#1578;&#1608;&#1583;&#1593; &#1575;&#1585;&#1610;&#1581;&#1575;'!A1"/><Relationship Id="rId5" Type="http://schemas.openxmlformats.org/officeDocument/2006/relationships/hyperlink" Target="#'&#1605;&#1587;&#1578;&#1608;&#1583;&#1593; &#1602;&#1604;&#1602;&#1610;&#1604;&#1610;&#1577;'!A1"/><Relationship Id="rId15" Type="http://schemas.openxmlformats.org/officeDocument/2006/relationships/hyperlink" Target="#'&#1605;&#1587;&#1578;&#1608;&#1583;&#1593; &#1582;&#1575;&#1606;&#1610;&#1608;&#1606;&#1587;'!A1"/><Relationship Id="rId10" Type="http://schemas.openxmlformats.org/officeDocument/2006/relationships/hyperlink" Target="#'&#1605;&#1587;&#1578;&#1608;&#1583;&#1593; &#1576;&#1610;&#1578; &#1604;&#1581;&#1605;'!A1"/><Relationship Id="rId4" Type="http://schemas.openxmlformats.org/officeDocument/2006/relationships/hyperlink" Target="#'&#1605;&#1587;&#1578;&#1608;&#1583;&#1593; &#1606;&#1575;&#1576;&#1604;&#1587;'!A1"/><Relationship Id="rId9" Type="http://schemas.openxmlformats.org/officeDocument/2006/relationships/hyperlink" Target="#'&#1605;&#1587;&#1578;&#1608;&#1583;&#1593; &#1575;&#1604;&#1582;&#1604;&#1610;&#1604;'!A1"/><Relationship Id="rId14" Type="http://schemas.openxmlformats.org/officeDocument/2006/relationships/hyperlink" Target="#'&#1605;&#1587;&#1578;&#1608;&#1583;&#1593; &#1583;&#1610;&#1585; &#1575;&#1604;&#1576;&#1604;&#1581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&#1602;&#1575;&#1574;&#1605;&#1577; &#1575;&#1604;&#1605;&#1587;&#1578;&#1608;&#1583;&#1593;&#1575;&#1578;'!A1"/><Relationship Id="rId1" Type="http://schemas.openxmlformats.org/officeDocument/2006/relationships/hyperlink" Target="#'&#1575;&#1604;&#1602;&#1575;&#1574;&#1605;&#1577; &#1575;&#1604;&#1585;&#1574;&#1610;&#1587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31748</xdr:rowOff>
    </xdr:from>
    <xdr:to>
      <xdr:col>11</xdr:col>
      <xdr:colOff>0</xdr:colOff>
      <xdr:row>29</xdr:row>
      <xdr:rowOff>391582</xdr:rowOff>
    </xdr:to>
    <xdr:sp macro="" textlink="">
      <xdr:nvSpPr>
        <xdr:cNvPr id="2" name="مستطيل 1"/>
        <xdr:cNvSpPr/>
      </xdr:nvSpPr>
      <xdr:spPr>
        <a:xfrm>
          <a:off x="0" y="31748"/>
          <a:ext cx="7567083" cy="5577417"/>
        </a:xfrm>
        <a:prstGeom prst="rect">
          <a:avLst/>
        </a:prstGeom>
        <a:solidFill>
          <a:srgbClr val="600000"/>
        </a:solidFill>
        <a:ln/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16384</xdr:col>
      <xdr:colOff>3698875</xdr:colOff>
      <xdr:row>0</xdr:row>
      <xdr:rowOff>37058</xdr:rowOff>
    </xdr:from>
    <xdr:to>
      <xdr:col>16384</xdr:col>
      <xdr:colOff>5755217</xdr:colOff>
      <xdr:row>3</xdr:row>
      <xdr:rowOff>14860</xdr:rowOff>
    </xdr:to>
    <xdr:sp macro="" textlink="">
      <xdr:nvSpPr>
        <xdr:cNvPr id="18" name="مستطيل مستدير الزوايا 17">
          <a:hlinkClick xmlns:r="http://schemas.openxmlformats.org/officeDocument/2006/relationships" r:id="rId1"/>
        </xdr:cNvPr>
        <xdr:cNvSpPr/>
      </xdr:nvSpPr>
      <xdr:spPr>
        <a:xfrm>
          <a:off x="-5755217" y="37058"/>
          <a:ext cx="2056342" cy="517552"/>
        </a:xfrm>
        <a:prstGeom prst="roundRect">
          <a:avLst/>
        </a:prstGeom>
        <a:solidFill>
          <a:srgbClr val="C00000"/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2000" b="1" cap="none" spc="0">
              <a:ln>
                <a:noFill/>
              </a:ln>
              <a:solidFill>
                <a:schemeClr val="bg1"/>
              </a:solidFill>
              <a:effectLst/>
              <a:cs typeface="+mj-cs"/>
            </a:rPr>
            <a:t>قائمة الاصناف</a:t>
          </a:r>
        </a:p>
      </xdr:txBody>
    </xdr:sp>
    <xdr:clientData/>
  </xdr:twoCellAnchor>
  <xdr:twoCellAnchor>
    <xdr:from>
      <xdr:col>3</xdr:col>
      <xdr:colOff>0</xdr:colOff>
      <xdr:row>2</xdr:row>
      <xdr:rowOff>31742</xdr:rowOff>
    </xdr:from>
    <xdr:to>
      <xdr:col>8</xdr:col>
      <xdr:colOff>10566</xdr:colOff>
      <xdr:row>9</xdr:row>
      <xdr:rowOff>63501</xdr:rowOff>
    </xdr:to>
    <xdr:sp macro="" textlink="">
      <xdr:nvSpPr>
        <xdr:cNvPr id="27" name="مستطيل 26"/>
        <xdr:cNvSpPr/>
      </xdr:nvSpPr>
      <xdr:spPr>
        <a:xfrm>
          <a:off x="2053184" y="391575"/>
          <a:ext cx="3450149" cy="129117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جمعية الهلال الاحمر الفلسطيني</a:t>
          </a:r>
        </a:p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دائرة</a:t>
          </a:r>
          <a:r>
            <a:rPr lang="ar-SA" sz="24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الاسعاف والطوارئ</a:t>
          </a:r>
        </a:p>
        <a:p>
          <a:pPr algn="ctr" rtl="1"/>
          <a:r>
            <a:rPr lang="ar-SA" sz="24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برنامج المستودعات</a:t>
          </a:r>
          <a:endParaRPr lang="ar-SA" sz="24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6</xdr:col>
      <xdr:colOff>529149</xdr:colOff>
      <xdr:row>18</xdr:row>
      <xdr:rowOff>74061</xdr:rowOff>
    </xdr:from>
    <xdr:to>
      <xdr:col>9</xdr:col>
      <xdr:colOff>664616</xdr:colOff>
      <xdr:row>22</xdr:row>
      <xdr:rowOff>93110</xdr:rowOff>
    </xdr:to>
    <xdr:sp macro="" textlink="">
      <xdr:nvSpPr>
        <xdr:cNvPr id="33" name="مستطيل 32">
          <a:hlinkClick xmlns:r="http://schemas.openxmlformats.org/officeDocument/2006/relationships" r:id="rId2"/>
        </xdr:cNvPr>
        <xdr:cNvSpPr/>
      </xdr:nvSpPr>
      <xdr:spPr>
        <a:xfrm>
          <a:off x="711217" y="3312561"/>
          <a:ext cx="2199217" cy="7387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اتلاف مواد</a:t>
          </a:r>
        </a:p>
      </xdr:txBody>
    </xdr:sp>
    <xdr:clientData/>
  </xdr:twoCellAnchor>
  <xdr:twoCellAnchor>
    <xdr:from>
      <xdr:col>0</xdr:col>
      <xdr:colOff>677334</xdr:colOff>
      <xdr:row>18</xdr:row>
      <xdr:rowOff>84645</xdr:rowOff>
    </xdr:from>
    <xdr:to>
      <xdr:col>4</xdr:col>
      <xdr:colOff>127001</xdr:colOff>
      <xdr:row>22</xdr:row>
      <xdr:rowOff>103694</xdr:rowOff>
    </xdr:to>
    <xdr:sp macro="" textlink="">
      <xdr:nvSpPr>
        <xdr:cNvPr id="43" name="مستطيل 42">
          <a:hlinkClick xmlns:r="http://schemas.openxmlformats.org/officeDocument/2006/relationships" r:id="rId3"/>
        </xdr:cNvPr>
        <xdr:cNvSpPr/>
      </xdr:nvSpPr>
      <xdr:spPr>
        <a:xfrm>
          <a:off x="4688415" y="3323145"/>
          <a:ext cx="2201334" cy="7387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المواد</a:t>
          </a:r>
        </a:p>
      </xdr:txBody>
    </xdr:sp>
    <xdr:clientData/>
  </xdr:twoCellAnchor>
  <xdr:twoCellAnchor>
    <xdr:from>
      <xdr:col>0</xdr:col>
      <xdr:colOff>677335</xdr:colOff>
      <xdr:row>14</xdr:row>
      <xdr:rowOff>31729</xdr:rowOff>
    </xdr:from>
    <xdr:to>
      <xdr:col>4</xdr:col>
      <xdr:colOff>124885</xdr:colOff>
      <xdr:row>18</xdr:row>
      <xdr:rowOff>50778</xdr:rowOff>
    </xdr:to>
    <xdr:sp macro="" textlink="">
      <xdr:nvSpPr>
        <xdr:cNvPr id="44" name="مستطيل 43">
          <a:hlinkClick xmlns:r="http://schemas.openxmlformats.org/officeDocument/2006/relationships" r:id="rId4"/>
        </xdr:cNvPr>
        <xdr:cNvSpPr/>
      </xdr:nvSpPr>
      <xdr:spPr>
        <a:xfrm>
          <a:off x="4690531" y="2550562"/>
          <a:ext cx="2199217" cy="7387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المستودعات</a:t>
          </a:r>
        </a:p>
      </xdr:txBody>
    </xdr:sp>
    <xdr:clientData/>
  </xdr:twoCellAnchor>
  <xdr:twoCellAnchor>
    <xdr:from>
      <xdr:col>6</xdr:col>
      <xdr:colOff>529149</xdr:colOff>
      <xdr:row>14</xdr:row>
      <xdr:rowOff>31730</xdr:rowOff>
    </xdr:from>
    <xdr:to>
      <xdr:col>9</xdr:col>
      <xdr:colOff>666733</xdr:colOff>
      <xdr:row>18</xdr:row>
      <xdr:rowOff>50779</xdr:rowOff>
    </xdr:to>
    <xdr:sp macro="" textlink="">
      <xdr:nvSpPr>
        <xdr:cNvPr id="45" name="مستطيل 44">
          <a:hlinkClick xmlns:r="http://schemas.openxmlformats.org/officeDocument/2006/relationships" r:id="rId5"/>
        </xdr:cNvPr>
        <xdr:cNvSpPr/>
      </xdr:nvSpPr>
      <xdr:spPr>
        <a:xfrm>
          <a:off x="709100" y="2550563"/>
          <a:ext cx="2201334" cy="7387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ادخال</a:t>
          </a:r>
          <a:r>
            <a:rPr lang="ar-SA" sz="2400" b="1" cap="none" spc="0" baseline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 </a:t>
          </a:r>
          <a:r>
            <a:rPr lang="ar-SA" sz="24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مواد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19050</xdr:rowOff>
    </xdr:from>
    <xdr:to>
      <xdr:col>11</xdr:col>
      <xdr:colOff>0</xdr:colOff>
      <xdr:row>29</xdr:row>
      <xdr:rowOff>391583</xdr:rowOff>
    </xdr:to>
    <xdr:sp macro="" textlink="">
      <xdr:nvSpPr>
        <xdr:cNvPr id="42" name="مستطيل 41"/>
        <xdr:cNvSpPr/>
      </xdr:nvSpPr>
      <xdr:spPr>
        <a:xfrm>
          <a:off x="0" y="19050"/>
          <a:ext cx="7567082" cy="5590116"/>
        </a:xfrm>
        <a:prstGeom prst="rect">
          <a:avLst/>
        </a:prstGeom>
        <a:solidFill>
          <a:srgbClr val="600000"/>
        </a:solidFill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105835</xdr:colOff>
      <xdr:row>9</xdr:row>
      <xdr:rowOff>1</xdr:rowOff>
    </xdr:from>
    <xdr:to>
      <xdr:col>2</xdr:col>
      <xdr:colOff>515410</xdr:colOff>
      <xdr:row>21</xdr:row>
      <xdr:rowOff>116417</xdr:rowOff>
    </xdr:to>
    <xdr:sp macro="" textlink="">
      <xdr:nvSpPr>
        <xdr:cNvPr id="40" name="مستطيل 39"/>
        <xdr:cNvSpPr/>
      </xdr:nvSpPr>
      <xdr:spPr>
        <a:xfrm>
          <a:off x="5675840" y="1619251"/>
          <a:ext cx="1785408" cy="2275416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endParaRPr lang="ar-SA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582086</xdr:colOff>
      <xdr:row>8</xdr:row>
      <xdr:rowOff>179916</xdr:rowOff>
    </xdr:from>
    <xdr:to>
      <xdr:col>5</xdr:col>
      <xdr:colOff>303745</xdr:colOff>
      <xdr:row>21</xdr:row>
      <xdr:rowOff>116420</xdr:rowOff>
    </xdr:to>
    <xdr:sp macro="" textlink="">
      <xdr:nvSpPr>
        <xdr:cNvPr id="21" name="مستطيل 20"/>
        <xdr:cNvSpPr/>
      </xdr:nvSpPr>
      <xdr:spPr>
        <a:xfrm>
          <a:off x="3823755" y="1619249"/>
          <a:ext cx="1785409" cy="2275421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38099</xdr:colOff>
      <xdr:row>1</xdr:row>
      <xdr:rowOff>38100</xdr:rowOff>
    </xdr:from>
    <xdr:to>
      <xdr:col>7</xdr:col>
      <xdr:colOff>685799</xdr:colOff>
      <xdr:row>5</xdr:row>
      <xdr:rowOff>57150</xdr:rowOff>
    </xdr:to>
    <xdr:sp macro="" textlink="">
      <xdr:nvSpPr>
        <xdr:cNvPr id="43" name="مستطيل 42"/>
        <xdr:cNvSpPr/>
      </xdr:nvSpPr>
      <xdr:spPr>
        <a:xfrm>
          <a:off x="11230660801" y="219075"/>
          <a:ext cx="3390900" cy="885825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36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قائمة المستودعات</a:t>
          </a:r>
        </a:p>
      </xdr:txBody>
    </xdr:sp>
    <xdr:clientData/>
  </xdr:twoCellAnchor>
  <xdr:twoCellAnchor>
    <xdr:from>
      <xdr:col>0</xdr:col>
      <xdr:colOff>190501</xdr:colOff>
      <xdr:row>9</xdr:row>
      <xdr:rowOff>52918</xdr:rowOff>
    </xdr:from>
    <xdr:to>
      <xdr:col>2</xdr:col>
      <xdr:colOff>444501</xdr:colOff>
      <xdr:row>11</xdr:row>
      <xdr:rowOff>86785</xdr:rowOff>
    </xdr:to>
    <xdr:sp macro="" textlink="">
      <xdr:nvSpPr>
        <xdr:cNvPr id="62" name="مستطيل 61">
          <a:hlinkClick xmlns:r="http://schemas.openxmlformats.org/officeDocument/2006/relationships" r:id="rId1"/>
        </xdr:cNvPr>
        <xdr:cNvSpPr/>
      </xdr:nvSpPr>
      <xdr:spPr>
        <a:xfrm>
          <a:off x="5746749" y="1672168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المستودع المركزي</a:t>
          </a:r>
        </a:p>
      </xdr:txBody>
    </xdr:sp>
    <xdr:clientData/>
  </xdr:twoCellAnchor>
  <xdr:twoCellAnchor>
    <xdr:from>
      <xdr:col>0</xdr:col>
      <xdr:colOff>190501</xdr:colOff>
      <xdr:row>11</xdr:row>
      <xdr:rowOff>139702</xdr:rowOff>
    </xdr:from>
    <xdr:to>
      <xdr:col>2</xdr:col>
      <xdr:colOff>444498</xdr:colOff>
      <xdr:row>13</xdr:row>
      <xdr:rowOff>173568</xdr:rowOff>
    </xdr:to>
    <xdr:sp macro="" textlink="">
      <xdr:nvSpPr>
        <xdr:cNvPr id="63" name="مستطيل 62">
          <a:hlinkClick xmlns:r="http://schemas.openxmlformats.org/officeDocument/2006/relationships" r:id="rId2"/>
        </xdr:cNvPr>
        <xdr:cNvSpPr/>
      </xdr:nvSpPr>
      <xdr:spPr>
        <a:xfrm>
          <a:off x="5746752" y="2118785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القدس</a:t>
          </a:r>
        </a:p>
      </xdr:txBody>
    </xdr:sp>
    <xdr:clientData/>
  </xdr:twoCellAnchor>
  <xdr:twoCellAnchor>
    <xdr:from>
      <xdr:col>0</xdr:col>
      <xdr:colOff>190500</xdr:colOff>
      <xdr:row>14</xdr:row>
      <xdr:rowOff>34929</xdr:rowOff>
    </xdr:from>
    <xdr:to>
      <xdr:col>2</xdr:col>
      <xdr:colOff>444500</xdr:colOff>
      <xdr:row>16</xdr:row>
      <xdr:rowOff>57153</xdr:rowOff>
    </xdr:to>
    <xdr:sp macro="" textlink="">
      <xdr:nvSpPr>
        <xdr:cNvPr id="64" name="مستطيل 63">
          <a:hlinkClick xmlns:r="http://schemas.openxmlformats.org/officeDocument/2006/relationships" r:id="rId3"/>
        </xdr:cNvPr>
        <xdr:cNvSpPr/>
      </xdr:nvSpPr>
      <xdr:spPr>
        <a:xfrm>
          <a:off x="5746750" y="2553762"/>
          <a:ext cx="1629833" cy="382058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البيرة</a:t>
          </a:r>
        </a:p>
      </xdr:txBody>
    </xdr:sp>
    <xdr:clientData/>
  </xdr:twoCellAnchor>
  <xdr:twoCellAnchor>
    <xdr:from>
      <xdr:col>2</xdr:col>
      <xdr:colOff>667258</xdr:colOff>
      <xdr:row>9</xdr:row>
      <xdr:rowOff>52919</xdr:rowOff>
    </xdr:from>
    <xdr:to>
      <xdr:col>5</xdr:col>
      <xdr:colOff>232859</xdr:colOff>
      <xdr:row>11</xdr:row>
      <xdr:rowOff>86786</xdr:rowOff>
    </xdr:to>
    <xdr:sp macro="" textlink="">
      <xdr:nvSpPr>
        <xdr:cNvPr id="65" name="مستطيل 64">
          <a:hlinkClick xmlns:r="http://schemas.openxmlformats.org/officeDocument/2006/relationships" r:id="rId4"/>
        </xdr:cNvPr>
        <xdr:cNvSpPr/>
      </xdr:nvSpPr>
      <xdr:spPr>
        <a:xfrm>
          <a:off x="3894641" y="1672169"/>
          <a:ext cx="1629351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نابلس</a:t>
          </a:r>
        </a:p>
      </xdr:txBody>
    </xdr:sp>
    <xdr:clientData/>
  </xdr:twoCellAnchor>
  <xdr:twoCellAnchor>
    <xdr:from>
      <xdr:col>2</xdr:col>
      <xdr:colOff>666753</xdr:colOff>
      <xdr:row>11</xdr:row>
      <xdr:rowOff>137587</xdr:rowOff>
    </xdr:from>
    <xdr:to>
      <xdr:col>5</xdr:col>
      <xdr:colOff>232836</xdr:colOff>
      <xdr:row>13</xdr:row>
      <xdr:rowOff>150287</xdr:rowOff>
    </xdr:to>
    <xdr:sp macro="" textlink="">
      <xdr:nvSpPr>
        <xdr:cNvPr id="66" name="مستطيل 65">
          <a:hlinkClick xmlns:r="http://schemas.openxmlformats.org/officeDocument/2006/relationships" r:id="rId5"/>
        </xdr:cNvPr>
        <xdr:cNvSpPr/>
      </xdr:nvSpPr>
      <xdr:spPr>
        <a:xfrm>
          <a:off x="3894664" y="2116670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قلقيلية</a:t>
          </a:r>
        </a:p>
      </xdr:txBody>
    </xdr:sp>
    <xdr:clientData/>
  </xdr:twoCellAnchor>
  <xdr:twoCellAnchor>
    <xdr:from>
      <xdr:col>2</xdr:col>
      <xdr:colOff>666753</xdr:colOff>
      <xdr:row>14</xdr:row>
      <xdr:rowOff>23288</xdr:rowOff>
    </xdr:from>
    <xdr:to>
      <xdr:col>5</xdr:col>
      <xdr:colOff>232833</xdr:colOff>
      <xdr:row>16</xdr:row>
      <xdr:rowOff>57154</xdr:rowOff>
    </xdr:to>
    <xdr:sp macro="" textlink="">
      <xdr:nvSpPr>
        <xdr:cNvPr id="67" name="مستطيل 66">
          <a:hlinkClick xmlns:r="http://schemas.openxmlformats.org/officeDocument/2006/relationships" r:id="rId6"/>
        </xdr:cNvPr>
        <xdr:cNvSpPr/>
      </xdr:nvSpPr>
      <xdr:spPr>
        <a:xfrm>
          <a:off x="3894667" y="2542121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طولكرم</a:t>
          </a:r>
        </a:p>
      </xdr:txBody>
    </xdr:sp>
    <xdr:clientData/>
  </xdr:twoCellAnchor>
  <xdr:twoCellAnchor>
    <xdr:from>
      <xdr:col>2</xdr:col>
      <xdr:colOff>666752</xdr:colOff>
      <xdr:row>16</xdr:row>
      <xdr:rowOff>107955</xdr:rowOff>
    </xdr:from>
    <xdr:to>
      <xdr:col>5</xdr:col>
      <xdr:colOff>232835</xdr:colOff>
      <xdr:row>18</xdr:row>
      <xdr:rowOff>153464</xdr:rowOff>
    </xdr:to>
    <xdr:sp macro="" textlink="">
      <xdr:nvSpPr>
        <xdr:cNvPr id="68" name="مستطيل 67">
          <a:hlinkClick xmlns:r="http://schemas.openxmlformats.org/officeDocument/2006/relationships" r:id="rId7"/>
        </xdr:cNvPr>
        <xdr:cNvSpPr/>
      </xdr:nvSpPr>
      <xdr:spPr>
        <a:xfrm>
          <a:off x="3894665" y="2986622"/>
          <a:ext cx="1629833" cy="405342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جنين</a:t>
          </a:r>
        </a:p>
      </xdr:txBody>
    </xdr:sp>
    <xdr:clientData/>
  </xdr:twoCellAnchor>
  <xdr:twoCellAnchor>
    <xdr:from>
      <xdr:col>2</xdr:col>
      <xdr:colOff>666753</xdr:colOff>
      <xdr:row>19</xdr:row>
      <xdr:rowOff>21192</xdr:rowOff>
    </xdr:from>
    <xdr:to>
      <xdr:col>5</xdr:col>
      <xdr:colOff>232836</xdr:colOff>
      <xdr:row>21</xdr:row>
      <xdr:rowOff>33893</xdr:rowOff>
    </xdr:to>
    <xdr:sp macro="" textlink="">
      <xdr:nvSpPr>
        <xdr:cNvPr id="73" name="مستطيل 72">
          <a:hlinkClick xmlns:r="http://schemas.openxmlformats.org/officeDocument/2006/relationships" r:id="rId8"/>
        </xdr:cNvPr>
        <xdr:cNvSpPr/>
      </xdr:nvSpPr>
      <xdr:spPr>
        <a:xfrm>
          <a:off x="3894664" y="3439609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طوباس</a:t>
          </a:r>
        </a:p>
      </xdr:txBody>
    </xdr:sp>
    <xdr:clientData/>
  </xdr:twoCellAnchor>
  <xdr:twoCellAnchor>
    <xdr:from>
      <xdr:col>5</xdr:col>
      <xdr:colOff>380963</xdr:colOff>
      <xdr:row>8</xdr:row>
      <xdr:rowOff>169335</xdr:rowOff>
    </xdr:from>
    <xdr:to>
      <xdr:col>8</xdr:col>
      <xdr:colOff>102622</xdr:colOff>
      <xdr:row>21</xdr:row>
      <xdr:rowOff>116417</xdr:rowOff>
    </xdr:to>
    <xdr:sp macro="" textlink="">
      <xdr:nvSpPr>
        <xdr:cNvPr id="96" name="مستطيل 95"/>
        <xdr:cNvSpPr/>
      </xdr:nvSpPr>
      <xdr:spPr>
        <a:xfrm>
          <a:off x="1961128" y="1608668"/>
          <a:ext cx="1785409" cy="2285999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455047</xdr:colOff>
      <xdr:row>9</xdr:row>
      <xdr:rowOff>31774</xdr:rowOff>
    </xdr:from>
    <xdr:to>
      <xdr:col>8</xdr:col>
      <xdr:colOff>21127</xdr:colOff>
      <xdr:row>11</xdr:row>
      <xdr:rowOff>65641</xdr:rowOff>
    </xdr:to>
    <xdr:sp macro="" textlink="">
      <xdr:nvSpPr>
        <xdr:cNvPr id="98" name="مستطيل 97">
          <a:hlinkClick xmlns:r="http://schemas.openxmlformats.org/officeDocument/2006/relationships" r:id="rId9"/>
        </xdr:cNvPr>
        <xdr:cNvSpPr/>
      </xdr:nvSpPr>
      <xdr:spPr>
        <a:xfrm>
          <a:off x="2042623" y="1651024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الخليل</a:t>
          </a:r>
        </a:p>
      </xdr:txBody>
    </xdr:sp>
    <xdr:clientData/>
  </xdr:twoCellAnchor>
  <xdr:twoCellAnchor>
    <xdr:from>
      <xdr:col>5</xdr:col>
      <xdr:colOff>455046</xdr:colOff>
      <xdr:row>11</xdr:row>
      <xdr:rowOff>106918</xdr:rowOff>
    </xdr:from>
    <xdr:to>
      <xdr:col>8</xdr:col>
      <xdr:colOff>21129</xdr:colOff>
      <xdr:row>13</xdr:row>
      <xdr:rowOff>129142</xdr:rowOff>
    </xdr:to>
    <xdr:sp macro="" textlink="">
      <xdr:nvSpPr>
        <xdr:cNvPr id="99" name="مستطيل 98">
          <a:hlinkClick xmlns:r="http://schemas.openxmlformats.org/officeDocument/2006/relationships" r:id="rId10"/>
        </xdr:cNvPr>
        <xdr:cNvSpPr/>
      </xdr:nvSpPr>
      <xdr:spPr>
        <a:xfrm>
          <a:off x="2042621" y="2086001"/>
          <a:ext cx="1629833" cy="382058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بيت لحم</a:t>
          </a:r>
        </a:p>
      </xdr:txBody>
    </xdr:sp>
    <xdr:clientData/>
  </xdr:twoCellAnchor>
  <xdr:twoCellAnchor>
    <xdr:from>
      <xdr:col>5</xdr:col>
      <xdr:colOff>455552</xdr:colOff>
      <xdr:row>14</xdr:row>
      <xdr:rowOff>8489</xdr:rowOff>
    </xdr:from>
    <xdr:to>
      <xdr:col>8</xdr:col>
      <xdr:colOff>21153</xdr:colOff>
      <xdr:row>16</xdr:row>
      <xdr:rowOff>42355</xdr:rowOff>
    </xdr:to>
    <xdr:sp macro="" textlink="">
      <xdr:nvSpPr>
        <xdr:cNvPr id="100" name="مستطيل 99">
          <a:hlinkClick xmlns:r="http://schemas.openxmlformats.org/officeDocument/2006/relationships" r:id="rId11"/>
        </xdr:cNvPr>
        <xdr:cNvSpPr/>
      </xdr:nvSpPr>
      <xdr:spPr>
        <a:xfrm>
          <a:off x="2042597" y="2527322"/>
          <a:ext cx="1629351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اريحا</a:t>
          </a:r>
        </a:p>
      </xdr:txBody>
    </xdr:sp>
    <xdr:clientData/>
  </xdr:twoCellAnchor>
  <xdr:twoCellAnchor>
    <xdr:from>
      <xdr:col>5</xdr:col>
      <xdr:colOff>455047</xdr:colOff>
      <xdr:row>16</xdr:row>
      <xdr:rowOff>93156</xdr:rowOff>
    </xdr:from>
    <xdr:to>
      <xdr:col>8</xdr:col>
      <xdr:colOff>21130</xdr:colOff>
      <xdr:row>18</xdr:row>
      <xdr:rowOff>105857</xdr:rowOff>
    </xdr:to>
    <xdr:sp macro="" textlink="">
      <xdr:nvSpPr>
        <xdr:cNvPr id="101" name="مستطيل 100"/>
        <xdr:cNvSpPr/>
      </xdr:nvSpPr>
      <xdr:spPr>
        <a:xfrm>
          <a:off x="2042620" y="2971823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8</xdr:col>
      <xdr:colOff>179916</xdr:colOff>
      <xdr:row>8</xdr:row>
      <xdr:rowOff>169333</xdr:rowOff>
    </xdr:from>
    <xdr:to>
      <xdr:col>10</xdr:col>
      <xdr:colOff>589491</xdr:colOff>
      <xdr:row>21</xdr:row>
      <xdr:rowOff>95249</xdr:rowOff>
    </xdr:to>
    <xdr:sp macro="" textlink="">
      <xdr:nvSpPr>
        <xdr:cNvPr id="31" name="مستطيل 30"/>
        <xdr:cNvSpPr/>
      </xdr:nvSpPr>
      <xdr:spPr>
        <a:xfrm>
          <a:off x="98425" y="1608666"/>
          <a:ext cx="1785409" cy="2264833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254000</xdr:colOff>
      <xdr:row>9</xdr:row>
      <xdr:rowOff>29642</xdr:rowOff>
    </xdr:from>
    <xdr:to>
      <xdr:col>10</xdr:col>
      <xdr:colOff>507999</xdr:colOff>
      <xdr:row>11</xdr:row>
      <xdr:rowOff>63509</xdr:rowOff>
    </xdr:to>
    <xdr:sp macro="" textlink="">
      <xdr:nvSpPr>
        <xdr:cNvPr id="32" name="مستطيل 31">
          <a:hlinkClick xmlns:r="http://schemas.openxmlformats.org/officeDocument/2006/relationships" r:id="rId12"/>
        </xdr:cNvPr>
        <xdr:cNvSpPr/>
      </xdr:nvSpPr>
      <xdr:spPr>
        <a:xfrm>
          <a:off x="179917" y="1648892"/>
          <a:ext cx="1629833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غزة</a:t>
          </a:r>
        </a:p>
      </xdr:txBody>
    </xdr:sp>
    <xdr:clientData/>
  </xdr:twoCellAnchor>
  <xdr:twoCellAnchor>
    <xdr:from>
      <xdr:col>8</xdr:col>
      <xdr:colOff>254000</xdr:colOff>
      <xdr:row>11</xdr:row>
      <xdr:rowOff>116426</xdr:rowOff>
    </xdr:from>
    <xdr:to>
      <xdr:col>10</xdr:col>
      <xdr:colOff>507996</xdr:colOff>
      <xdr:row>13</xdr:row>
      <xdr:rowOff>150292</xdr:rowOff>
    </xdr:to>
    <xdr:sp macro="" textlink="">
      <xdr:nvSpPr>
        <xdr:cNvPr id="33" name="مستطيل 32">
          <a:hlinkClick xmlns:r="http://schemas.openxmlformats.org/officeDocument/2006/relationships" r:id="rId13"/>
        </xdr:cNvPr>
        <xdr:cNvSpPr/>
      </xdr:nvSpPr>
      <xdr:spPr>
        <a:xfrm>
          <a:off x="179920" y="2095509"/>
          <a:ext cx="1629830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جباليا</a:t>
          </a:r>
        </a:p>
      </xdr:txBody>
    </xdr:sp>
    <xdr:clientData/>
  </xdr:twoCellAnchor>
  <xdr:twoCellAnchor>
    <xdr:from>
      <xdr:col>8</xdr:col>
      <xdr:colOff>253999</xdr:colOff>
      <xdr:row>14</xdr:row>
      <xdr:rowOff>11653</xdr:rowOff>
    </xdr:from>
    <xdr:to>
      <xdr:col>10</xdr:col>
      <xdr:colOff>507998</xdr:colOff>
      <xdr:row>16</xdr:row>
      <xdr:rowOff>33877</xdr:rowOff>
    </xdr:to>
    <xdr:sp macro="" textlink="">
      <xdr:nvSpPr>
        <xdr:cNvPr id="34" name="مستطيل 33">
          <a:hlinkClick xmlns:r="http://schemas.openxmlformats.org/officeDocument/2006/relationships" r:id="rId14"/>
        </xdr:cNvPr>
        <xdr:cNvSpPr/>
      </xdr:nvSpPr>
      <xdr:spPr>
        <a:xfrm>
          <a:off x="179918" y="2530486"/>
          <a:ext cx="1629833" cy="382058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دير البلح</a:t>
          </a:r>
        </a:p>
      </xdr:txBody>
    </xdr:sp>
    <xdr:clientData/>
  </xdr:twoCellAnchor>
  <xdr:twoCellAnchor>
    <xdr:from>
      <xdr:col>8</xdr:col>
      <xdr:colOff>254505</xdr:colOff>
      <xdr:row>16</xdr:row>
      <xdr:rowOff>93140</xdr:rowOff>
    </xdr:from>
    <xdr:to>
      <xdr:col>10</xdr:col>
      <xdr:colOff>508022</xdr:colOff>
      <xdr:row>18</xdr:row>
      <xdr:rowOff>127007</xdr:rowOff>
    </xdr:to>
    <xdr:sp macro="" textlink="">
      <xdr:nvSpPr>
        <xdr:cNvPr id="35" name="مستطيل 34">
          <a:hlinkClick xmlns:r="http://schemas.openxmlformats.org/officeDocument/2006/relationships" r:id="rId15"/>
        </xdr:cNvPr>
        <xdr:cNvSpPr/>
      </xdr:nvSpPr>
      <xdr:spPr>
        <a:xfrm>
          <a:off x="179894" y="2971807"/>
          <a:ext cx="1629351" cy="393700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خانيونس</a:t>
          </a:r>
        </a:p>
      </xdr:txBody>
    </xdr:sp>
    <xdr:clientData/>
  </xdr:twoCellAnchor>
  <xdr:twoCellAnchor>
    <xdr:from>
      <xdr:col>8</xdr:col>
      <xdr:colOff>254000</xdr:colOff>
      <xdr:row>18</xdr:row>
      <xdr:rowOff>177808</xdr:rowOff>
    </xdr:from>
    <xdr:to>
      <xdr:col>10</xdr:col>
      <xdr:colOff>507999</xdr:colOff>
      <xdr:row>21</xdr:row>
      <xdr:rowOff>10592</xdr:rowOff>
    </xdr:to>
    <xdr:sp macro="" textlink="">
      <xdr:nvSpPr>
        <xdr:cNvPr id="36" name="مستطيل 35">
          <a:hlinkClick xmlns:r="http://schemas.openxmlformats.org/officeDocument/2006/relationships" r:id="rId16"/>
        </xdr:cNvPr>
        <xdr:cNvSpPr/>
      </xdr:nvSpPr>
      <xdr:spPr>
        <a:xfrm>
          <a:off x="179917" y="3416308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مستودع رفح</a:t>
          </a:r>
        </a:p>
      </xdr:txBody>
    </xdr:sp>
    <xdr:clientData/>
  </xdr:twoCellAnchor>
  <xdr:twoCellAnchor>
    <xdr:from>
      <xdr:col>0</xdr:col>
      <xdr:colOff>179919</xdr:colOff>
      <xdr:row>18</xdr:row>
      <xdr:rowOff>169334</xdr:rowOff>
    </xdr:from>
    <xdr:to>
      <xdr:col>2</xdr:col>
      <xdr:colOff>433919</xdr:colOff>
      <xdr:row>21</xdr:row>
      <xdr:rowOff>2118</xdr:rowOff>
    </xdr:to>
    <xdr:sp macro="" textlink="">
      <xdr:nvSpPr>
        <xdr:cNvPr id="41" name="مستطيل 40">
          <a:hlinkClick xmlns:r="http://schemas.openxmlformats.org/officeDocument/2006/relationships" r:id="rId17"/>
        </xdr:cNvPr>
        <xdr:cNvSpPr/>
      </xdr:nvSpPr>
      <xdr:spPr>
        <a:xfrm>
          <a:off x="5757331" y="3407834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r>
            <a:rPr lang="ar-SA" sz="1800" b="1" cap="none" spc="0">
              <a:ln w="11430"/>
              <a:solidFill>
                <a:srgbClr val="600000"/>
              </a:soli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cs typeface="+mj-cs"/>
            </a:rPr>
            <a:t>اخراجات اخرى</a:t>
          </a:r>
        </a:p>
      </xdr:txBody>
    </xdr:sp>
    <xdr:clientData/>
  </xdr:twoCellAnchor>
  <xdr:twoCellAnchor>
    <xdr:from>
      <xdr:col>4</xdr:col>
      <xdr:colOff>370416</xdr:colOff>
      <xdr:row>25</xdr:row>
      <xdr:rowOff>158633</xdr:rowOff>
    </xdr:from>
    <xdr:to>
      <xdr:col>6</xdr:col>
      <xdr:colOff>624416</xdr:colOff>
      <xdr:row>27</xdr:row>
      <xdr:rowOff>171334</xdr:rowOff>
    </xdr:to>
    <xdr:sp macro="" textlink="">
      <xdr:nvSpPr>
        <xdr:cNvPr id="44" name="مستطيل 43">
          <a:hlinkClick xmlns:r="http://schemas.openxmlformats.org/officeDocument/2006/relationships" r:id="rId18"/>
        </xdr:cNvPr>
        <xdr:cNvSpPr/>
      </xdr:nvSpPr>
      <xdr:spPr>
        <a:xfrm>
          <a:off x="2815167" y="4656550"/>
          <a:ext cx="1629833" cy="372534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1002">
          <a:schemeClr val="lt1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rgbClr val="600000"/>
              </a:solidFill>
              <a:latin typeface="+mn-lt"/>
              <a:ea typeface="+mn-ea"/>
              <a:cs typeface="+mj-cs"/>
            </a:rPr>
            <a:t>القائمة الرئيسية</a:t>
          </a:r>
        </a:p>
      </xdr:txBody>
    </xdr:sp>
    <xdr:clientData/>
  </xdr:twoCellAnchor>
  <xdr:twoCellAnchor>
    <xdr:from>
      <xdr:col>5</xdr:col>
      <xdr:colOff>455086</xdr:colOff>
      <xdr:row>18</xdr:row>
      <xdr:rowOff>148167</xdr:rowOff>
    </xdr:from>
    <xdr:to>
      <xdr:col>8</xdr:col>
      <xdr:colOff>21169</xdr:colOff>
      <xdr:row>20</xdr:row>
      <xdr:rowOff>160868</xdr:rowOff>
    </xdr:to>
    <xdr:sp macro="" textlink="">
      <xdr:nvSpPr>
        <xdr:cNvPr id="45" name="مستطيل 44"/>
        <xdr:cNvSpPr/>
      </xdr:nvSpPr>
      <xdr:spPr>
        <a:xfrm>
          <a:off x="2042581" y="3386667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  <xdr:twoCellAnchor>
    <xdr:from>
      <xdr:col>0</xdr:col>
      <xdr:colOff>190503</xdr:colOff>
      <xdr:row>16</xdr:row>
      <xdr:rowOff>105834</xdr:rowOff>
    </xdr:from>
    <xdr:to>
      <xdr:col>2</xdr:col>
      <xdr:colOff>444503</xdr:colOff>
      <xdr:row>18</xdr:row>
      <xdr:rowOff>118535</xdr:rowOff>
    </xdr:to>
    <xdr:sp macro="" textlink="">
      <xdr:nvSpPr>
        <xdr:cNvPr id="46" name="مستطيل 45"/>
        <xdr:cNvSpPr/>
      </xdr:nvSpPr>
      <xdr:spPr>
        <a:xfrm>
          <a:off x="5746747" y="2984501"/>
          <a:ext cx="1629833" cy="372534"/>
        </a:xfrm>
        <a:prstGeom prst="rect">
          <a:avLst/>
        </a:prstGeom>
      </xdr:spPr>
      <xdr:style>
        <a:lnRef idx="0">
          <a:schemeClr val="accent2"/>
        </a:lnRef>
        <a:fillRef idx="1003">
          <a:schemeClr val="l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 rtl="1"/>
          <a:endParaRPr lang="ar-SA" sz="1800" b="1" cap="none" spc="0">
            <a:ln w="11430"/>
            <a:solidFill>
              <a:srgbClr val="600000"/>
            </a:soli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  <a:cs typeface="+mj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397329</xdr:colOff>
      <xdr:row>0</xdr:row>
      <xdr:rowOff>126547</xdr:rowOff>
    </xdr:from>
    <xdr:to>
      <xdr:col>3</xdr:col>
      <xdr:colOff>521153</xdr:colOff>
      <xdr:row>3</xdr:row>
      <xdr:rowOff>102054</xdr:rowOff>
    </xdr:to>
    <xdr:sp macro="" textlink="">
      <xdr:nvSpPr>
        <xdr:cNvPr id="4" name="سهم إلى اليمين 3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149770419" y="126547"/>
          <a:ext cx="1484538" cy="587828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8841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15" name="سهم إلى اليسار 14">
          <a:hlinkClick xmlns:r="http://schemas.openxmlformats.org/officeDocument/2006/relationships" r:id="rId2"/>
        </xdr:cNvPr>
        <xdr:cNvSpPr/>
      </xdr:nvSpPr>
      <xdr:spPr>
        <a:xfrm>
          <a:off x="11148577059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8969335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2680607</xdr:colOff>
      <xdr:row>0</xdr:row>
      <xdr:rowOff>13608</xdr:rowOff>
    </xdr:from>
    <xdr:to>
      <xdr:col>2</xdr:col>
      <xdr:colOff>176893</xdr:colOff>
      <xdr:row>3</xdr:row>
      <xdr:rowOff>2</xdr:rowOff>
    </xdr:to>
    <xdr:sp macro="" textlink="">
      <xdr:nvSpPr>
        <xdr:cNvPr id="15" name="سهم إلى اليسار 14">
          <a:hlinkClick xmlns:r="http://schemas.openxmlformats.org/officeDocument/2006/relationships" r:id="rId2"/>
        </xdr:cNvPr>
        <xdr:cNvSpPr/>
      </xdr:nvSpPr>
      <xdr:spPr>
        <a:xfrm>
          <a:off x="11148345750" y="13608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1182458</xdr:colOff>
      <xdr:row>0</xdr:row>
      <xdr:rowOff>0</xdr:rowOff>
    </xdr:from>
    <xdr:to>
      <xdr:col>1</xdr:col>
      <xdr:colOff>2666996</xdr:colOff>
      <xdr:row>2</xdr:row>
      <xdr:rowOff>194582</xdr:rowOff>
    </xdr:to>
    <xdr:sp macro="" textlink="">
      <xdr:nvSpPr>
        <xdr:cNvPr id="3" name="سهم إلى اليمين 2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149379897" y="0"/>
          <a:ext cx="1484538" cy="602796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2694222</xdr:colOff>
      <xdr:row>0</xdr:row>
      <xdr:rowOff>0</xdr:rowOff>
    </xdr:from>
    <xdr:to>
      <xdr:col>2</xdr:col>
      <xdr:colOff>190508</xdr:colOff>
      <xdr:row>2</xdr:row>
      <xdr:rowOff>190501</xdr:rowOff>
    </xdr:to>
    <xdr:sp macro="" textlink="">
      <xdr:nvSpPr>
        <xdr:cNvPr id="2" name="سهم إلى اليسار 1">
          <a:hlinkClick xmlns:r="http://schemas.openxmlformats.org/officeDocument/2006/relationships" r:id="rId2"/>
        </xdr:cNvPr>
        <xdr:cNvSpPr/>
      </xdr:nvSpPr>
      <xdr:spPr>
        <a:xfrm>
          <a:off x="11148182457" y="0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4" name="سهم إلى اليسار 3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1142988</xdr:colOff>
      <xdr:row>0</xdr:row>
      <xdr:rowOff>2</xdr:rowOff>
    </xdr:from>
    <xdr:to>
      <xdr:col>1</xdr:col>
      <xdr:colOff>2627526</xdr:colOff>
      <xdr:row>2</xdr:row>
      <xdr:rowOff>194584</xdr:rowOff>
    </xdr:to>
    <xdr:sp macro="" textlink="">
      <xdr:nvSpPr>
        <xdr:cNvPr id="5" name="سهم إلى اليمين 4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150058902" y="2"/>
          <a:ext cx="1484538" cy="602796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2653406</xdr:colOff>
      <xdr:row>0</xdr:row>
      <xdr:rowOff>2</xdr:rowOff>
    </xdr:from>
    <xdr:to>
      <xdr:col>2</xdr:col>
      <xdr:colOff>149692</xdr:colOff>
      <xdr:row>2</xdr:row>
      <xdr:rowOff>190503</xdr:rowOff>
    </xdr:to>
    <xdr:sp macro="" textlink="">
      <xdr:nvSpPr>
        <xdr:cNvPr id="6" name="سهم إلى اليسار 5">
          <a:hlinkClick xmlns:r="http://schemas.openxmlformats.org/officeDocument/2006/relationships" r:id="rId2"/>
        </xdr:cNvPr>
        <xdr:cNvSpPr/>
      </xdr:nvSpPr>
      <xdr:spPr>
        <a:xfrm>
          <a:off x="11148577058" y="2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4" name="سهم إلى اليسار 3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4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2680640</xdr:colOff>
      <xdr:row>0</xdr:row>
      <xdr:rowOff>13609</xdr:rowOff>
    </xdr:from>
    <xdr:to>
      <xdr:col>2</xdr:col>
      <xdr:colOff>176926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148549824" y="13609"/>
          <a:ext cx="1455964" cy="598715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237694319" y="13609"/>
          <a:ext cx="1449161" cy="595994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237694319" y="13609"/>
          <a:ext cx="1449161" cy="595994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237694319" y="13609"/>
          <a:ext cx="1449161" cy="595994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1170202</xdr:colOff>
      <xdr:row>0</xdr:row>
      <xdr:rowOff>13609</xdr:rowOff>
    </xdr:from>
    <xdr:to>
      <xdr:col>1</xdr:col>
      <xdr:colOff>2654740</xdr:colOff>
      <xdr:row>3</xdr:row>
      <xdr:rowOff>4084</xdr:rowOff>
    </xdr:to>
    <xdr:sp macro="" textlink="">
      <xdr:nvSpPr>
        <xdr:cNvPr id="2" name="سهم إلى اليمين 1">
          <a:hlinkClick xmlns:r="http://schemas.openxmlformats.org/officeDocument/2006/relationships" r:id="rId1" tooltip="العودة للقائمة الرئيسية"/>
        </xdr:cNvPr>
        <xdr:cNvSpPr/>
      </xdr:nvSpPr>
      <xdr:spPr>
        <a:xfrm>
          <a:off x="11239169360" y="13609"/>
          <a:ext cx="1484538" cy="600075"/>
        </a:xfrm>
        <a:prstGeom prst="righ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800" b="1">
              <a:cs typeface="+mj-cs"/>
            </a:rPr>
            <a:t>القائمة الرئيسة</a:t>
          </a:r>
        </a:p>
      </xdr:txBody>
    </xdr:sp>
    <xdr:clientData/>
  </xdr:twoCellAnchor>
  <xdr:twoCellAnchor>
    <xdr:from>
      <xdr:col>1</xdr:col>
      <xdr:colOff>2680620</xdr:colOff>
      <xdr:row>0</xdr:row>
      <xdr:rowOff>13609</xdr:rowOff>
    </xdr:from>
    <xdr:to>
      <xdr:col>2</xdr:col>
      <xdr:colOff>176906</xdr:colOff>
      <xdr:row>3</xdr:row>
      <xdr:rowOff>3</xdr:rowOff>
    </xdr:to>
    <xdr:sp macro="" textlink="">
      <xdr:nvSpPr>
        <xdr:cNvPr id="3" name="سهم إلى اليسار 2">
          <a:hlinkClick xmlns:r="http://schemas.openxmlformats.org/officeDocument/2006/relationships" r:id="rId2"/>
        </xdr:cNvPr>
        <xdr:cNvSpPr/>
      </xdr:nvSpPr>
      <xdr:spPr>
        <a:xfrm>
          <a:off x="11237694319" y="13609"/>
          <a:ext cx="1449161" cy="595994"/>
        </a:xfrm>
        <a:prstGeom prst="leftArrow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marL="0" indent="0" algn="ctr" rtl="1"/>
          <a:r>
            <a:rPr lang="ar-SA" sz="1800" b="1">
              <a:solidFill>
                <a:schemeClr val="lt1"/>
              </a:solidFill>
              <a:latin typeface="+mn-lt"/>
              <a:ea typeface="+mn-ea"/>
              <a:cs typeface="+mj-cs"/>
            </a:rPr>
            <a:t>المستودعات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00000"/>
  </sheetPr>
  <dimension ref="A1:N30"/>
  <sheetViews>
    <sheetView showGridLines="0" showRowColHeaders="0" rightToLeft="1" zoomScale="90" zoomScaleNormal="90" workbookViewId="0">
      <selection activeCell="G21" sqref="G21"/>
    </sheetView>
  </sheetViews>
  <sheetFormatPr defaultColWidth="0" defaultRowHeight="14.25" zeroHeight="1"/>
  <cols>
    <col min="1" max="11" width="9" style="19" customWidth="1"/>
    <col min="12" max="14" width="9" style="11" hidden="1" customWidth="1"/>
    <col min="15" max="16384" width="9" style="11" hidden="1"/>
  </cols>
  <sheetData>
    <row r="1" spans="4:14" ht="14.25" customHeight="1"/>
    <row r="2" spans="4:14" ht="14.25" customHeight="1">
      <c r="N2" s="17"/>
    </row>
    <row r="3" spans="4:14" ht="14.25" customHeight="1">
      <c r="N3" s="17"/>
    </row>
    <row r="4" spans="4:14" ht="14.25" customHeight="1">
      <c r="G4" s="129"/>
      <c r="H4" s="130"/>
      <c r="I4" s="130"/>
      <c r="J4" s="130"/>
      <c r="K4" s="130"/>
      <c r="N4" s="17"/>
    </row>
    <row r="5" spans="4:14" ht="14.25" customHeight="1">
      <c r="F5" s="23"/>
      <c r="G5" s="23"/>
      <c r="H5" s="23"/>
      <c r="I5" s="23"/>
      <c r="J5" s="23"/>
      <c r="K5" s="23"/>
      <c r="L5" s="16"/>
      <c r="M5" s="16"/>
      <c r="N5" s="17"/>
    </row>
    <row r="6" spans="4:14" s="19" customFormat="1" ht="14.25" customHeight="1">
      <c r="G6" s="130"/>
      <c r="H6" s="130"/>
      <c r="I6" s="130"/>
      <c r="J6" s="130"/>
      <c r="K6" s="130"/>
      <c r="N6" s="20"/>
    </row>
    <row r="7" spans="4:14" s="19" customFormat="1" ht="14.25" customHeight="1">
      <c r="N7" s="20"/>
    </row>
    <row r="8" spans="4:14" s="19" customFormat="1" ht="14.25" customHeight="1">
      <c r="N8" s="20"/>
    </row>
    <row r="9" spans="4:14" s="19" customFormat="1" ht="14.25" customHeight="1">
      <c r="D9" s="22"/>
      <c r="F9" s="21"/>
      <c r="G9" s="22"/>
      <c r="N9" s="20"/>
    </row>
    <row r="10" spans="4:14" s="19" customFormat="1" ht="14.25" customHeight="1">
      <c r="F10" s="21"/>
      <c r="G10" s="21"/>
      <c r="N10" s="20"/>
    </row>
    <row r="11" spans="4:14" s="19" customFormat="1" ht="14.25" customHeight="1">
      <c r="F11" s="23"/>
      <c r="G11" s="23"/>
      <c r="N11" s="20"/>
    </row>
    <row r="12" spans="4:14" s="19" customFormat="1" ht="14.25" customHeight="1">
      <c r="F12" s="23"/>
      <c r="G12" s="23"/>
      <c r="N12" s="20"/>
    </row>
    <row r="13" spans="4:14" s="19" customFormat="1" ht="14.25" customHeight="1">
      <c r="F13" s="23"/>
      <c r="G13" s="23"/>
      <c r="I13" s="24"/>
      <c r="N13" s="20"/>
    </row>
    <row r="14" spans="4:14" s="19" customFormat="1" ht="14.25" customHeight="1">
      <c r="F14" s="23"/>
      <c r="G14" s="23"/>
      <c r="N14" s="20"/>
    </row>
    <row r="15" spans="4:14" s="19" customFormat="1" ht="14.25" customHeight="1">
      <c r="F15" s="23"/>
      <c r="G15" s="23"/>
      <c r="N15" s="20"/>
    </row>
    <row r="16" spans="4:14" s="19" customFormat="1" ht="14.25" customHeight="1">
      <c r="F16" s="23"/>
      <c r="G16" s="23"/>
      <c r="N16" s="20"/>
    </row>
    <row r="17" spans="6:14" s="19" customFormat="1" ht="14.25" customHeight="1">
      <c r="F17" s="23"/>
      <c r="G17" s="23"/>
      <c r="N17" s="20"/>
    </row>
    <row r="18" spans="6:14" s="19" customFormat="1" ht="14.25" customHeight="1">
      <c r="F18" s="23"/>
      <c r="G18" s="23"/>
      <c r="N18" s="20"/>
    </row>
    <row r="19" spans="6:14" s="19" customFormat="1" ht="14.25" customHeight="1">
      <c r="F19" s="23"/>
      <c r="G19" s="23"/>
      <c r="N19" s="20"/>
    </row>
    <row r="20" spans="6:14" s="19" customFormat="1" ht="14.25" customHeight="1">
      <c r="F20" s="23"/>
      <c r="G20" s="23"/>
      <c r="N20" s="20"/>
    </row>
    <row r="21" spans="6:14" s="19" customFormat="1" ht="14.25" customHeight="1">
      <c r="N21" s="20"/>
    </row>
    <row r="22" spans="6:14" s="19" customFormat="1" ht="14.25" customHeight="1">
      <c r="N22" s="20"/>
    </row>
    <row r="23" spans="6:14" s="19" customFormat="1" ht="14.25" customHeight="1">
      <c r="N23" s="20"/>
    </row>
    <row r="24" spans="6:14" s="19" customFormat="1" ht="14.25" customHeight="1">
      <c r="N24" s="20"/>
    </row>
    <row r="25" spans="6:14" s="19" customFormat="1" ht="14.25" customHeight="1">
      <c r="N25" s="20"/>
    </row>
    <row r="26" spans="6:14" s="19" customFormat="1" ht="14.25" customHeight="1">
      <c r="N26" s="20"/>
    </row>
    <row r="27" spans="6:14" s="19" customFormat="1" ht="14.25" customHeight="1">
      <c r="N27" s="20"/>
    </row>
    <row r="28" spans="6:14" s="19" customFormat="1" ht="14.25" customHeight="1" thickBot="1">
      <c r="L28" s="25"/>
      <c r="M28" s="131"/>
      <c r="N28" s="132"/>
    </row>
    <row r="29" spans="6:14" ht="14.25" customHeight="1" thickTop="1"/>
    <row r="30" spans="6:14" ht="30.75" customHeight="1"/>
  </sheetData>
  <sheetProtection selectLockedCells="1" selectUnlockedCells="1"/>
  <mergeCells count="3">
    <mergeCell ref="G4:K4"/>
    <mergeCell ref="G6:K6"/>
    <mergeCell ref="M28:N28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00000"/>
  </sheetPr>
  <dimension ref="A1:K54"/>
  <sheetViews>
    <sheetView showGridLines="0" showRowColHeaders="0" rightToLeft="1" tabSelected="1" zoomScale="90" zoomScaleNormal="90" workbookViewId="0"/>
  </sheetViews>
  <sheetFormatPr defaultColWidth="0" defaultRowHeight="14.25" zeroHeight="1"/>
  <cols>
    <col min="1" max="11" width="9" style="73" customWidth="1"/>
    <col min="12" max="16384" width="9" style="73" hidden="1"/>
  </cols>
  <sheetData>
    <row r="1" ht="14.25" customHeight="1"/>
    <row r="2" ht="14.45" customHeight="1"/>
    <row r="3" ht="14.45" customHeight="1"/>
    <row r="4" ht="14.45" customHeight="1"/>
    <row r="5" ht="14.45" customHeight="1"/>
    <row r="6" ht="14.45" customHeight="1"/>
    <row r="7" ht="14.45" customHeight="1"/>
    <row r="8" ht="14.45" customHeight="1"/>
    <row r="9" ht="14.45" customHeight="1"/>
    <row r="10" ht="14.45" customHeight="1"/>
    <row r="11" ht="14.45" customHeight="1"/>
    <row r="12" ht="14.45" customHeight="1"/>
    <row r="13" ht="14.45" customHeight="1"/>
    <row r="14" ht="14.45" customHeight="1"/>
    <row r="15" ht="14.45" customHeight="1"/>
    <row r="16" ht="14.45" customHeight="1"/>
    <row r="17" ht="14.45" customHeight="1"/>
    <row r="18" ht="14.45" customHeight="1"/>
    <row r="19" ht="14.45" customHeight="1"/>
    <row r="20" ht="14.45" customHeight="1"/>
    <row r="21" ht="14.45" customHeight="1"/>
    <row r="22" ht="14.45" customHeight="1"/>
    <row r="23" ht="14.45" customHeight="1"/>
    <row r="24" ht="14.45" customHeight="1"/>
    <row r="25" ht="14.45" customHeight="1"/>
    <row r="26" ht="14.45" customHeight="1"/>
    <row r="27" ht="14.45" customHeight="1"/>
    <row r="28" ht="14.45" customHeight="1"/>
    <row r="29" ht="14.45" customHeight="1"/>
    <row r="30" ht="30.75" customHeight="1"/>
    <row r="31" hidden="1"/>
    <row r="32" hidden="1"/>
    <row r="33" spans="2:6" hidden="1">
      <c r="B33" s="19"/>
      <c r="C33" s="19"/>
      <c r="D33" s="19"/>
      <c r="E33" s="19"/>
      <c r="F33" s="19"/>
    </row>
    <row r="34" spans="2:6" hidden="1"/>
    <row r="35" spans="2:6" hidden="1"/>
    <row r="36" spans="2:6" hidden="1"/>
    <row r="37" spans="2:6" hidden="1"/>
    <row r="38" spans="2:6" hidden="1"/>
    <row r="39" spans="2:6" hidden="1"/>
    <row r="40" spans="2:6" hidden="1"/>
    <row r="41" spans="2:6" hidden="1"/>
    <row r="42" spans="2:6" hidden="1"/>
    <row r="43" spans="2:6" hidden="1"/>
    <row r="44" spans="2:6" hidden="1"/>
    <row r="45" spans="2:6" hidden="1"/>
    <row r="46" spans="2:6" hidden="1"/>
    <row r="47" spans="2:6" hidden="1"/>
    <row r="48" spans="2:6" hidden="1"/>
    <row r="49" hidden="1"/>
    <row r="50" hidden="1"/>
    <row r="51" hidden="1"/>
    <row r="52" hidden="1"/>
    <row r="53" hidden="1"/>
    <row r="54" hidden="1"/>
  </sheetData>
  <sheetProtection selectLockedCells="1" selectUnlockedCells="1"/>
  <pageMargins left="0.7" right="0.7" top="0.75" bottom="0.75" header="0.3" footer="0.3"/>
  <pageSetup paperSize="9" orientation="landscape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00000"/>
  </sheetPr>
  <dimension ref="E2:H209"/>
  <sheetViews>
    <sheetView showGridLines="0" showRowColHeaders="0" rightToLeft="1" zoomScale="70" zoomScaleNormal="70" workbookViewId="0">
      <pane xSplit="6" ySplit="6" topLeftCell="G7" activePane="bottomRight" state="frozen"/>
      <selection activeCell="G21" sqref="G21"/>
      <selection pane="topRight" activeCell="G21" sqref="G21"/>
      <selection pane="bottomLeft" activeCell="G21" sqref="G21"/>
      <selection pane="bottomRight" activeCell="B10" sqref="B10"/>
    </sheetView>
  </sheetViews>
  <sheetFormatPr defaultRowHeight="15.75"/>
  <cols>
    <col min="1" max="4" width="9" style="1"/>
    <col min="5" max="5" width="9" style="9"/>
    <col min="6" max="6" width="48.625" style="10" customWidth="1"/>
    <col min="7" max="7" width="44.375" style="1" customWidth="1"/>
    <col min="8" max="16384" width="9" style="1"/>
  </cols>
  <sheetData>
    <row r="2" spans="5:8" ht="15.75" customHeight="1">
      <c r="E2" s="133"/>
      <c r="F2" s="133"/>
    </row>
    <row r="3" spans="5:8" ht="15.75" customHeight="1">
      <c r="E3" s="133"/>
      <c r="F3" s="133"/>
    </row>
    <row r="4" spans="5:8" ht="16.5" thickBot="1"/>
    <row r="5" spans="5:8" ht="28.5" thickTop="1" thickBot="1">
      <c r="E5" s="134" t="s">
        <v>228</v>
      </c>
      <c r="F5" s="18" t="s">
        <v>192</v>
      </c>
      <c r="G5" s="136" t="s">
        <v>189</v>
      </c>
      <c r="H5" s="8"/>
    </row>
    <row r="6" spans="5:8" ht="27" customHeight="1" thickTop="1" thickBot="1">
      <c r="E6" s="135"/>
      <c r="F6" s="72" t="s">
        <v>176</v>
      </c>
      <c r="G6" s="137"/>
    </row>
    <row r="7" spans="5:8" ht="19.5" thickTop="1">
      <c r="E7" s="122">
        <v>1</v>
      </c>
      <c r="F7" s="113" t="s">
        <v>4</v>
      </c>
      <c r="G7" s="106"/>
    </row>
    <row r="8" spans="5:8" ht="18.75">
      <c r="E8" s="123">
        <v>2</v>
      </c>
      <c r="F8" s="112" t="s">
        <v>5</v>
      </c>
      <c r="G8" s="107"/>
    </row>
    <row r="9" spans="5:8" ht="18.75">
      <c r="E9" s="123">
        <v>3</v>
      </c>
      <c r="F9" s="112" t="s">
        <v>6</v>
      </c>
      <c r="G9" s="107"/>
    </row>
    <row r="10" spans="5:8" ht="18.75">
      <c r="E10" s="123">
        <v>4</v>
      </c>
      <c r="F10" s="112" t="s">
        <v>7</v>
      </c>
      <c r="G10" s="107"/>
    </row>
    <row r="11" spans="5:8" ht="18.75">
      <c r="E11" s="123">
        <v>5</v>
      </c>
      <c r="F11" s="112" t="s">
        <v>8</v>
      </c>
      <c r="G11" s="107"/>
    </row>
    <row r="12" spans="5:8" ht="18.75">
      <c r="E12" s="123">
        <v>6</v>
      </c>
      <c r="F12" s="112" t="s">
        <v>9</v>
      </c>
      <c r="G12" s="107"/>
    </row>
    <row r="13" spans="5:8" ht="18.75">
      <c r="E13" s="123">
        <v>7</v>
      </c>
      <c r="F13" s="112" t="s">
        <v>10</v>
      </c>
      <c r="G13" s="107"/>
    </row>
    <row r="14" spans="5:8" ht="18.75">
      <c r="E14" s="123">
        <v>8</v>
      </c>
      <c r="F14" s="112" t="s">
        <v>11</v>
      </c>
      <c r="G14" s="107"/>
    </row>
    <row r="15" spans="5:8" ht="18.75">
      <c r="E15" s="123">
        <v>9</v>
      </c>
      <c r="F15" s="112" t="s">
        <v>12</v>
      </c>
      <c r="G15" s="107"/>
    </row>
    <row r="16" spans="5:8" ht="18.75">
      <c r="E16" s="123">
        <v>10</v>
      </c>
      <c r="F16" s="112" t="s">
        <v>13</v>
      </c>
      <c r="G16" s="107"/>
    </row>
    <row r="17" spans="5:7" ht="18.75">
      <c r="E17" s="123">
        <v>11</v>
      </c>
      <c r="F17" s="112" t="s">
        <v>14</v>
      </c>
      <c r="G17" s="107"/>
    </row>
    <row r="18" spans="5:7" ht="18.75">
      <c r="E18" s="123">
        <v>12</v>
      </c>
      <c r="F18" s="112" t="s">
        <v>15</v>
      </c>
      <c r="G18" s="107"/>
    </row>
    <row r="19" spans="5:7" ht="18.75">
      <c r="E19" s="123">
        <v>13</v>
      </c>
      <c r="F19" s="112" t="s">
        <v>16</v>
      </c>
      <c r="G19" s="107"/>
    </row>
    <row r="20" spans="5:7" ht="18.75">
      <c r="E20" s="123">
        <v>14</v>
      </c>
      <c r="F20" s="112" t="s">
        <v>17</v>
      </c>
      <c r="G20" s="107"/>
    </row>
    <row r="21" spans="5:7" ht="18.75">
      <c r="E21" s="123">
        <v>15</v>
      </c>
      <c r="F21" s="112" t="s">
        <v>18</v>
      </c>
      <c r="G21" s="107"/>
    </row>
    <row r="22" spans="5:7" ht="18.75">
      <c r="E22" s="123">
        <v>16</v>
      </c>
      <c r="F22" s="112" t="s">
        <v>19</v>
      </c>
      <c r="G22" s="107"/>
    </row>
    <row r="23" spans="5:7" ht="18.75">
      <c r="E23" s="123">
        <v>17</v>
      </c>
      <c r="F23" s="112" t="s">
        <v>20</v>
      </c>
      <c r="G23" s="107"/>
    </row>
    <row r="24" spans="5:7" ht="18.75">
      <c r="E24" s="123">
        <v>18</v>
      </c>
      <c r="F24" s="112" t="s">
        <v>21</v>
      </c>
      <c r="G24" s="107"/>
    </row>
    <row r="25" spans="5:7" ht="18.75">
      <c r="E25" s="123">
        <v>19</v>
      </c>
      <c r="F25" s="112" t="s">
        <v>22</v>
      </c>
      <c r="G25" s="107"/>
    </row>
    <row r="26" spans="5:7" ht="18.75">
      <c r="E26" s="123">
        <v>20</v>
      </c>
      <c r="F26" s="112" t="s">
        <v>23</v>
      </c>
      <c r="G26" s="107"/>
    </row>
    <row r="27" spans="5:7" ht="18.75">
      <c r="E27" s="123">
        <v>21</v>
      </c>
      <c r="F27" s="112" t="s">
        <v>24</v>
      </c>
      <c r="G27" s="107"/>
    </row>
    <row r="28" spans="5:7" ht="18.75">
      <c r="E28" s="123">
        <v>22</v>
      </c>
      <c r="F28" s="112" t="s">
        <v>25</v>
      </c>
      <c r="G28" s="107"/>
    </row>
    <row r="29" spans="5:7" ht="18.75">
      <c r="E29" s="123">
        <v>23</v>
      </c>
      <c r="F29" s="112" t="s">
        <v>26</v>
      </c>
      <c r="G29" s="107"/>
    </row>
    <row r="30" spans="5:7" ht="18.75">
      <c r="E30" s="123">
        <v>24</v>
      </c>
      <c r="F30" s="112" t="s">
        <v>27</v>
      </c>
      <c r="G30" s="107"/>
    </row>
    <row r="31" spans="5:7" ht="18.75">
      <c r="E31" s="123">
        <v>25</v>
      </c>
      <c r="F31" s="112" t="s">
        <v>28</v>
      </c>
      <c r="G31" s="107"/>
    </row>
    <row r="32" spans="5:7" ht="18.75">
      <c r="E32" s="123">
        <v>26</v>
      </c>
      <c r="F32" s="112" t="s">
        <v>29</v>
      </c>
      <c r="G32" s="107"/>
    </row>
    <row r="33" spans="5:7" ht="18.75">
      <c r="E33" s="123">
        <v>27</v>
      </c>
      <c r="F33" s="112" t="s">
        <v>30</v>
      </c>
      <c r="G33" s="107"/>
    </row>
    <row r="34" spans="5:7" ht="18.75">
      <c r="E34" s="123">
        <v>28</v>
      </c>
      <c r="F34" s="112" t="s">
        <v>31</v>
      </c>
      <c r="G34" s="107"/>
    </row>
    <row r="35" spans="5:7" ht="18.75">
      <c r="E35" s="123">
        <v>29</v>
      </c>
      <c r="F35" s="112" t="s">
        <v>32</v>
      </c>
      <c r="G35" s="107"/>
    </row>
    <row r="36" spans="5:7" ht="18.75">
      <c r="E36" s="123">
        <v>30</v>
      </c>
      <c r="F36" s="112" t="s">
        <v>33</v>
      </c>
      <c r="G36" s="107"/>
    </row>
    <row r="37" spans="5:7" ht="18.75">
      <c r="E37" s="123">
        <v>31</v>
      </c>
      <c r="F37" s="112" t="s">
        <v>34</v>
      </c>
      <c r="G37" s="107"/>
    </row>
    <row r="38" spans="5:7" ht="18.75">
      <c r="E38" s="123">
        <v>32</v>
      </c>
      <c r="F38" s="112" t="s">
        <v>35</v>
      </c>
      <c r="G38" s="107"/>
    </row>
    <row r="39" spans="5:7" ht="18.75">
      <c r="E39" s="123">
        <v>33</v>
      </c>
      <c r="F39" s="112" t="s">
        <v>36</v>
      </c>
      <c r="G39" s="107"/>
    </row>
    <row r="40" spans="5:7" ht="18.75">
      <c r="E40" s="123">
        <v>34</v>
      </c>
      <c r="F40" s="112" t="s">
        <v>37</v>
      </c>
      <c r="G40" s="107"/>
    </row>
    <row r="41" spans="5:7" ht="18.75">
      <c r="E41" s="123">
        <v>35</v>
      </c>
      <c r="F41" s="112" t="s">
        <v>38</v>
      </c>
      <c r="G41" s="107"/>
    </row>
    <row r="42" spans="5:7" ht="18.75">
      <c r="E42" s="123">
        <v>36</v>
      </c>
      <c r="F42" s="112" t="s">
        <v>39</v>
      </c>
      <c r="G42" s="107"/>
    </row>
    <row r="43" spans="5:7" ht="18.75">
      <c r="E43" s="123">
        <v>37</v>
      </c>
      <c r="F43" s="112" t="s">
        <v>40</v>
      </c>
      <c r="G43" s="107"/>
    </row>
    <row r="44" spans="5:7" ht="18.75">
      <c r="E44" s="123">
        <v>38</v>
      </c>
      <c r="F44" s="112" t="s">
        <v>41</v>
      </c>
      <c r="G44" s="107"/>
    </row>
    <row r="45" spans="5:7" ht="18.75">
      <c r="E45" s="123">
        <v>39</v>
      </c>
      <c r="F45" s="112" t="s">
        <v>42</v>
      </c>
      <c r="G45" s="107"/>
    </row>
    <row r="46" spans="5:7" ht="18.75">
      <c r="E46" s="123">
        <v>40</v>
      </c>
      <c r="F46" s="112" t="s">
        <v>43</v>
      </c>
      <c r="G46" s="107"/>
    </row>
    <row r="47" spans="5:7" ht="18.75">
      <c r="E47" s="123">
        <v>41</v>
      </c>
      <c r="F47" s="112" t="s">
        <v>44</v>
      </c>
      <c r="G47" s="107"/>
    </row>
    <row r="48" spans="5:7" ht="18.75">
      <c r="E48" s="123">
        <v>42</v>
      </c>
      <c r="F48" s="112" t="s">
        <v>45</v>
      </c>
      <c r="G48" s="107"/>
    </row>
    <row r="49" spans="5:7" ht="18.75">
      <c r="E49" s="123">
        <v>43</v>
      </c>
      <c r="F49" s="112" t="s">
        <v>46</v>
      </c>
      <c r="G49" s="107"/>
    </row>
    <row r="50" spans="5:7" ht="18.75">
      <c r="E50" s="123">
        <v>44</v>
      </c>
      <c r="F50" s="112" t="s">
        <v>47</v>
      </c>
      <c r="G50" s="107"/>
    </row>
    <row r="51" spans="5:7" ht="18.75">
      <c r="E51" s="123">
        <v>45</v>
      </c>
      <c r="F51" s="112" t="s">
        <v>48</v>
      </c>
      <c r="G51" s="107"/>
    </row>
    <row r="52" spans="5:7" ht="18.75">
      <c r="E52" s="123">
        <v>46</v>
      </c>
      <c r="F52" s="112" t="s">
        <v>49</v>
      </c>
      <c r="G52" s="107"/>
    </row>
    <row r="53" spans="5:7" ht="18.75">
      <c r="E53" s="123">
        <v>47</v>
      </c>
      <c r="F53" s="112" t="s">
        <v>50</v>
      </c>
      <c r="G53" s="107"/>
    </row>
    <row r="54" spans="5:7" ht="18.75">
      <c r="E54" s="123">
        <v>48</v>
      </c>
      <c r="F54" s="112" t="s">
        <v>51</v>
      </c>
      <c r="G54" s="107"/>
    </row>
    <row r="55" spans="5:7" ht="18.75">
      <c r="E55" s="123">
        <v>49</v>
      </c>
      <c r="F55" s="112" t="s">
        <v>52</v>
      </c>
      <c r="G55" s="107"/>
    </row>
    <row r="56" spans="5:7" ht="18.75">
      <c r="E56" s="123">
        <v>50</v>
      </c>
      <c r="F56" s="112" t="s">
        <v>53</v>
      </c>
      <c r="G56" s="107"/>
    </row>
    <row r="57" spans="5:7" ht="18.75">
      <c r="E57" s="123">
        <v>51</v>
      </c>
      <c r="F57" s="112" t="s">
        <v>54</v>
      </c>
      <c r="G57" s="107"/>
    </row>
    <row r="58" spans="5:7" ht="18.75">
      <c r="E58" s="123">
        <v>52</v>
      </c>
      <c r="F58" s="112" t="s">
        <v>55</v>
      </c>
      <c r="G58" s="107"/>
    </row>
    <row r="59" spans="5:7" ht="18.75">
      <c r="E59" s="123">
        <v>53</v>
      </c>
      <c r="F59" s="112" t="s">
        <v>56</v>
      </c>
      <c r="G59" s="107"/>
    </row>
    <row r="60" spans="5:7" ht="18.75">
      <c r="E60" s="123">
        <v>54</v>
      </c>
      <c r="F60" s="112" t="s">
        <v>57</v>
      </c>
      <c r="G60" s="107"/>
    </row>
    <row r="61" spans="5:7" ht="18.75">
      <c r="E61" s="123">
        <v>55</v>
      </c>
      <c r="F61" s="112" t="s">
        <v>58</v>
      </c>
      <c r="G61" s="107"/>
    </row>
    <row r="62" spans="5:7" ht="18.75">
      <c r="E62" s="123">
        <v>56</v>
      </c>
      <c r="F62" s="112" t="s">
        <v>59</v>
      </c>
      <c r="G62" s="107"/>
    </row>
    <row r="63" spans="5:7" ht="18.75">
      <c r="E63" s="123">
        <v>57</v>
      </c>
      <c r="F63" s="112" t="s">
        <v>60</v>
      </c>
      <c r="G63" s="107"/>
    </row>
    <row r="64" spans="5:7" ht="18.75">
      <c r="E64" s="123">
        <v>58</v>
      </c>
      <c r="F64" s="112" t="s">
        <v>61</v>
      </c>
      <c r="G64" s="107"/>
    </row>
    <row r="65" spans="5:7" ht="18.75">
      <c r="E65" s="123">
        <v>59</v>
      </c>
      <c r="F65" s="112" t="s">
        <v>62</v>
      </c>
      <c r="G65" s="107"/>
    </row>
    <row r="66" spans="5:7" ht="18.75">
      <c r="E66" s="123">
        <v>60</v>
      </c>
      <c r="F66" s="112" t="s">
        <v>63</v>
      </c>
      <c r="G66" s="107"/>
    </row>
    <row r="67" spans="5:7" ht="18.75">
      <c r="E67" s="123">
        <v>61</v>
      </c>
      <c r="F67" s="112" t="s">
        <v>64</v>
      </c>
      <c r="G67" s="107"/>
    </row>
    <row r="68" spans="5:7" ht="18.75">
      <c r="E68" s="123">
        <v>62</v>
      </c>
      <c r="F68" s="112" t="s">
        <v>65</v>
      </c>
      <c r="G68" s="107"/>
    </row>
    <row r="69" spans="5:7" ht="18.75">
      <c r="E69" s="123">
        <v>63</v>
      </c>
      <c r="F69" s="112" t="s">
        <v>66</v>
      </c>
      <c r="G69" s="107"/>
    </row>
    <row r="70" spans="5:7" ht="18.75">
      <c r="E70" s="123">
        <v>64</v>
      </c>
      <c r="F70" s="112" t="s">
        <v>67</v>
      </c>
      <c r="G70" s="107"/>
    </row>
    <row r="71" spans="5:7" ht="18.75">
      <c r="E71" s="123">
        <v>65</v>
      </c>
      <c r="F71" s="112" t="s">
        <v>68</v>
      </c>
      <c r="G71" s="107"/>
    </row>
    <row r="72" spans="5:7" ht="18.75">
      <c r="E72" s="123">
        <v>66</v>
      </c>
      <c r="F72" s="112" t="s">
        <v>69</v>
      </c>
      <c r="G72" s="107"/>
    </row>
    <row r="73" spans="5:7" ht="18.75">
      <c r="E73" s="123">
        <v>67</v>
      </c>
      <c r="F73" s="112" t="s">
        <v>70</v>
      </c>
      <c r="G73" s="107"/>
    </row>
    <row r="74" spans="5:7" ht="18.75">
      <c r="E74" s="123">
        <v>68</v>
      </c>
      <c r="F74" s="112" t="s">
        <v>71</v>
      </c>
      <c r="G74" s="107"/>
    </row>
    <row r="75" spans="5:7" ht="18.75">
      <c r="E75" s="123">
        <v>69</v>
      </c>
      <c r="F75" s="112" t="s">
        <v>72</v>
      </c>
      <c r="G75" s="107"/>
    </row>
    <row r="76" spans="5:7" ht="18.75">
      <c r="E76" s="123">
        <v>70</v>
      </c>
      <c r="F76" s="112" t="s">
        <v>73</v>
      </c>
      <c r="G76" s="107"/>
    </row>
    <row r="77" spans="5:7" ht="18.75">
      <c r="E77" s="123">
        <v>71</v>
      </c>
      <c r="F77" s="112" t="s">
        <v>74</v>
      </c>
      <c r="G77" s="107"/>
    </row>
    <row r="78" spans="5:7" ht="18.75">
      <c r="E78" s="123">
        <v>72</v>
      </c>
      <c r="F78" s="112" t="s">
        <v>75</v>
      </c>
      <c r="G78" s="107"/>
    </row>
    <row r="79" spans="5:7" ht="18.75">
      <c r="E79" s="123">
        <v>73</v>
      </c>
      <c r="F79" s="112" t="s">
        <v>76</v>
      </c>
      <c r="G79" s="107"/>
    </row>
    <row r="80" spans="5:7" ht="18.75">
      <c r="E80" s="123">
        <v>74</v>
      </c>
      <c r="F80" s="112" t="s">
        <v>77</v>
      </c>
      <c r="G80" s="107"/>
    </row>
    <row r="81" spans="5:7" ht="18.75">
      <c r="E81" s="123">
        <v>75</v>
      </c>
      <c r="F81" s="112" t="s">
        <v>78</v>
      </c>
      <c r="G81" s="107"/>
    </row>
    <row r="82" spans="5:7" ht="18.75">
      <c r="E82" s="123">
        <v>76</v>
      </c>
      <c r="F82" s="112" t="s">
        <v>79</v>
      </c>
      <c r="G82" s="107"/>
    </row>
    <row r="83" spans="5:7" ht="18.75">
      <c r="E83" s="123">
        <v>77</v>
      </c>
      <c r="F83" s="112" t="s">
        <v>80</v>
      </c>
      <c r="G83" s="107"/>
    </row>
    <row r="84" spans="5:7" ht="18.75">
      <c r="E84" s="123">
        <v>78</v>
      </c>
      <c r="F84" s="112" t="s">
        <v>81</v>
      </c>
      <c r="G84" s="107"/>
    </row>
    <row r="85" spans="5:7" ht="18.75">
      <c r="E85" s="123">
        <v>79</v>
      </c>
      <c r="F85" s="112" t="s">
        <v>82</v>
      </c>
      <c r="G85" s="107"/>
    </row>
    <row r="86" spans="5:7" ht="18.75">
      <c r="E86" s="123">
        <v>80</v>
      </c>
      <c r="F86" s="112" t="s">
        <v>83</v>
      </c>
      <c r="G86" s="107"/>
    </row>
    <row r="87" spans="5:7" ht="18.75">
      <c r="E87" s="123">
        <v>81</v>
      </c>
      <c r="F87" s="112" t="s">
        <v>84</v>
      </c>
      <c r="G87" s="107"/>
    </row>
    <row r="88" spans="5:7" ht="18.75">
      <c r="E88" s="123">
        <v>82</v>
      </c>
      <c r="F88" s="112" t="s">
        <v>85</v>
      </c>
      <c r="G88" s="107"/>
    </row>
    <row r="89" spans="5:7" ht="18.75">
      <c r="E89" s="123">
        <v>83</v>
      </c>
      <c r="F89" s="112" t="s">
        <v>86</v>
      </c>
      <c r="G89" s="107"/>
    </row>
    <row r="90" spans="5:7" ht="18.75">
      <c r="E90" s="123">
        <v>84</v>
      </c>
      <c r="F90" s="112" t="s">
        <v>87</v>
      </c>
      <c r="G90" s="107"/>
    </row>
    <row r="91" spans="5:7" ht="18.75">
      <c r="E91" s="123">
        <v>85</v>
      </c>
      <c r="F91" s="112" t="s">
        <v>88</v>
      </c>
      <c r="G91" s="107"/>
    </row>
    <row r="92" spans="5:7" ht="18.75">
      <c r="E92" s="123">
        <v>86</v>
      </c>
      <c r="F92" s="112" t="s">
        <v>89</v>
      </c>
      <c r="G92" s="107"/>
    </row>
    <row r="93" spans="5:7" ht="18.75">
      <c r="E93" s="123">
        <v>87</v>
      </c>
      <c r="F93" s="112" t="s">
        <v>90</v>
      </c>
      <c r="G93" s="107"/>
    </row>
    <row r="94" spans="5:7" ht="18.75">
      <c r="E94" s="123">
        <v>88</v>
      </c>
      <c r="F94" s="112" t="s">
        <v>91</v>
      </c>
      <c r="G94" s="107"/>
    </row>
    <row r="95" spans="5:7" ht="18.75">
      <c r="E95" s="123">
        <v>89</v>
      </c>
      <c r="F95" s="112" t="s">
        <v>92</v>
      </c>
      <c r="G95" s="107"/>
    </row>
    <row r="96" spans="5:7" ht="18.75">
      <c r="E96" s="123">
        <v>90</v>
      </c>
      <c r="F96" s="112" t="s">
        <v>93</v>
      </c>
      <c r="G96" s="107"/>
    </row>
    <row r="97" spans="5:7" ht="18.75">
      <c r="E97" s="123">
        <v>91</v>
      </c>
      <c r="F97" s="112" t="s">
        <v>94</v>
      </c>
      <c r="G97" s="107"/>
    </row>
    <row r="98" spans="5:7" ht="18.75">
      <c r="E98" s="123">
        <v>92</v>
      </c>
      <c r="F98" s="112" t="s">
        <v>95</v>
      </c>
      <c r="G98" s="107"/>
    </row>
    <row r="99" spans="5:7" ht="18.75">
      <c r="E99" s="123">
        <v>93</v>
      </c>
      <c r="F99" s="112" t="s">
        <v>96</v>
      </c>
      <c r="G99" s="107"/>
    </row>
    <row r="100" spans="5:7" ht="18.75">
      <c r="E100" s="123">
        <v>94</v>
      </c>
      <c r="F100" s="112" t="s">
        <v>97</v>
      </c>
      <c r="G100" s="107"/>
    </row>
    <row r="101" spans="5:7" ht="18.75">
      <c r="E101" s="123">
        <v>95</v>
      </c>
      <c r="F101" s="112" t="s">
        <v>98</v>
      </c>
      <c r="G101" s="107"/>
    </row>
    <row r="102" spans="5:7" ht="18.75">
      <c r="E102" s="123">
        <v>96</v>
      </c>
      <c r="F102" s="112" t="s">
        <v>99</v>
      </c>
      <c r="G102" s="107"/>
    </row>
    <row r="103" spans="5:7" ht="18.75">
      <c r="E103" s="123">
        <v>97</v>
      </c>
      <c r="F103" s="112" t="s">
        <v>100</v>
      </c>
      <c r="G103" s="107"/>
    </row>
    <row r="104" spans="5:7" ht="18.75">
      <c r="E104" s="123">
        <v>98</v>
      </c>
      <c r="F104" s="112" t="s">
        <v>101</v>
      </c>
      <c r="G104" s="107"/>
    </row>
    <row r="105" spans="5:7" ht="18.75">
      <c r="E105" s="123">
        <v>99</v>
      </c>
      <c r="F105" s="112" t="s">
        <v>102</v>
      </c>
      <c r="G105" s="107"/>
    </row>
    <row r="106" spans="5:7" ht="18.75">
      <c r="E106" s="123">
        <v>100</v>
      </c>
      <c r="F106" s="112" t="s">
        <v>103</v>
      </c>
      <c r="G106" s="107"/>
    </row>
    <row r="107" spans="5:7" ht="18.75">
      <c r="E107" s="123">
        <v>101</v>
      </c>
      <c r="F107" s="112" t="s">
        <v>104</v>
      </c>
      <c r="G107" s="107"/>
    </row>
    <row r="108" spans="5:7" ht="18.75">
      <c r="E108" s="123">
        <v>102</v>
      </c>
      <c r="F108" s="112" t="s">
        <v>105</v>
      </c>
      <c r="G108" s="107"/>
    </row>
    <row r="109" spans="5:7" ht="18.75">
      <c r="E109" s="123">
        <v>103</v>
      </c>
      <c r="F109" s="112" t="s">
        <v>106</v>
      </c>
      <c r="G109" s="107"/>
    </row>
    <row r="110" spans="5:7" ht="18.75">
      <c r="E110" s="123">
        <v>104</v>
      </c>
      <c r="F110" s="112" t="s">
        <v>107</v>
      </c>
      <c r="G110" s="107"/>
    </row>
    <row r="111" spans="5:7" ht="18.75">
      <c r="E111" s="123">
        <v>105</v>
      </c>
      <c r="F111" s="112" t="s">
        <v>108</v>
      </c>
      <c r="G111" s="107"/>
    </row>
    <row r="112" spans="5:7" ht="18.75">
      <c r="E112" s="123">
        <v>106</v>
      </c>
      <c r="F112" s="112" t="s">
        <v>109</v>
      </c>
      <c r="G112" s="107"/>
    </row>
    <row r="113" spans="5:7" ht="18.75">
      <c r="E113" s="123">
        <v>107</v>
      </c>
      <c r="F113" s="112" t="s">
        <v>110</v>
      </c>
      <c r="G113" s="107"/>
    </row>
    <row r="114" spans="5:7" ht="18.75">
      <c r="E114" s="123">
        <v>108</v>
      </c>
      <c r="F114" s="112" t="s">
        <v>111</v>
      </c>
      <c r="G114" s="107"/>
    </row>
    <row r="115" spans="5:7" ht="18.75">
      <c r="E115" s="123">
        <v>109</v>
      </c>
      <c r="F115" s="112" t="s">
        <v>194</v>
      </c>
      <c r="G115" s="107"/>
    </row>
    <row r="116" spans="5:7" ht="18.75">
      <c r="E116" s="123">
        <v>110</v>
      </c>
      <c r="F116" s="112" t="s">
        <v>112</v>
      </c>
      <c r="G116" s="107"/>
    </row>
    <row r="117" spans="5:7" ht="18.75">
      <c r="E117" s="123">
        <v>111</v>
      </c>
      <c r="F117" s="112"/>
      <c r="G117" s="107"/>
    </row>
    <row r="118" spans="5:7" ht="18.75">
      <c r="E118" s="123">
        <v>112</v>
      </c>
      <c r="F118" s="112"/>
      <c r="G118" s="107"/>
    </row>
    <row r="119" spans="5:7" ht="18.75">
      <c r="E119" s="123">
        <v>113</v>
      </c>
      <c r="F119" s="112"/>
      <c r="G119" s="107"/>
    </row>
    <row r="120" spans="5:7" ht="18.75">
      <c r="E120" s="123">
        <v>114</v>
      </c>
      <c r="F120" s="112"/>
      <c r="G120" s="107"/>
    </row>
    <row r="121" spans="5:7" ht="18.75">
      <c r="E121" s="123">
        <v>115</v>
      </c>
      <c r="F121" s="112"/>
      <c r="G121" s="107"/>
    </row>
    <row r="122" spans="5:7" ht="18.75">
      <c r="E122" s="123">
        <v>116</v>
      </c>
      <c r="F122" s="112"/>
      <c r="G122" s="107"/>
    </row>
    <row r="123" spans="5:7" ht="18.75">
      <c r="E123" s="123">
        <v>117</v>
      </c>
      <c r="F123" s="112"/>
      <c r="G123" s="107"/>
    </row>
    <row r="124" spans="5:7" ht="18.75">
      <c r="E124" s="123">
        <v>118</v>
      </c>
      <c r="F124" s="112"/>
      <c r="G124" s="107"/>
    </row>
    <row r="125" spans="5:7" ht="18.75">
      <c r="E125" s="123">
        <v>119</v>
      </c>
      <c r="F125" s="112"/>
      <c r="G125" s="107"/>
    </row>
    <row r="126" spans="5:7" ht="19.5" thickBot="1">
      <c r="E126" s="124">
        <v>120</v>
      </c>
      <c r="F126" s="114"/>
      <c r="G126" s="108"/>
    </row>
    <row r="127" spans="5:7" ht="26.25" customHeight="1" thickTop="1" thickBot="1">
      <c r="E127" s="109"/>
      <c r="F127" s="105" t="s">
        <v>175</v>
      </c>
      <c r="G127" s="74"/>
    </row>
    <row r="128" spans="5:7" ht="19.5" thickTop="1">
      <c r="E128" s="125">
        <v>121</v>
      </c>
      <c r="F128" s="115" t="s">
        <v>113</v>
      </c>
      <c r="G128" s="110"/>
    </row>
    <row r="129" spans="5:7" ht="18.75">
      <c r="E129" s="123">
        <v>122</v>
      </c>
      <c r="F129" s="112" t="s">
        <v>114</v>
      </c>
      <c r="G129" s="107"/>
    </row>
    <row r="130" spans="5:7" ht="18.75">
      <c r="E130" s="123">
        <v>123</v>
      </c>
      <c r="F130" s="112" t="s">
        <v>115</v>
      </c>
      <c r="G130" s="107"/>
    </row>
    <row r="131" spans="5:7" ht="18.75">
      <c r="E131" s="123">
        <v>124</v>
      </c>
      <c r="F131" s="112" t="s">
        <v>116</v>
      </c>
      <c r="G131" s="107"/>
    </row>
    <row r="132" spans="5:7" ht="18.75">
      <c r="E132" s="123">
        <v>125</v>
      </c>
      <c r="F132" s="112" t="s">
        <v>117</v>
      </c>
      <c r="G132" s="107"/>
    </row>
    <row r="133" spans="5:7" ht="18.75">
      <c r="E133" s="123">
        <v>126</v>
      </c>
      <c r="F133" s="112" t="s">
        <v>118</v>
      </c>
      <c r="G133" s="107"/>
    </row>
    <row r="134" spans="5:7" ht="18.75">
      <c r="E134" s="123">
        <v>127</v>
      </c>
      <c r="F134" s="112" t="s">
        <v>119</v>
      </c>
      <c r="G134" s="107"/>
    </row>
    <row r="135" spans="5:7" ht="18.75">
      <c r="E135" s="123">
        <v>128</v>
      </c>
      <c r="F135" s="112" t="s">
        <v>120</v>
      </c>
      <c r="G135" s="107"/>
    </row>
    <row r="136" spans="5:7" ht="18.75">
      <c r="E136" s="123">
        <v>129</v>
      </c>
      <c r="F136" s="112" t="s">
        <v>121</v>
      </c>
      <c r="G136" s="107"/>
    </row>
    <row r="137" spans="5:7" ht="18.75">
      <c r="E137" s="123">
        <v>130</v>
      </c>
      <c r="F137" s="112" t="s">
        <v>122</v>
      </c>
      <c r="G137" s="107"/>
    </row>
    <row r="138" spans="5:7" ht="18.75">
      <c r="E138" s="123">
        <v>131</v>
      </c>
      <c r="F138" s="112" t="s">
        <v>123</v>
      </c>
      <c r="G138" s="107"/>
    </row>
    <row r="139" spans="5:7" ht="18.75">
      <c r="E139" s="123">
        <v>132</v>
      </c>
      <c r="F139" s="112"/>
      <c r="G139" s="107"/>
    </row>
    <row r="140" spans="5:7" ht="18.75">
      <c r="E140" s="123">
        <v>133</v>
      </c>
      <c r="F140" s="112"/>
      <c r="G140" s="107"/>
    </row>
    <row r="141" spans="5:7" ht="18.75">
      <c r="E141" s="123">
        <v>134</v>
      </c>
      <c r="F141" s="112"/>
      <c r="G141" s="107"/>
    </row>
    <row r="142" spans="5:7" ht="18.75">
      <c r="E142" s="123">
        <v>135</v>
      </c>
      <c r="F142" s="112"/>
      <c r="G142" s="107"/>
    </row>
    <row r="143" spans="5:7" ht="19.5" thickBot="1">
      <c r="E143" s="124">
        <v>136</v>
      </c>
      <c r="F143" s="114"/>
      <c r="G143" s="108"/>
    </row>
    <row r="144" spans="5:7" ht="26.25" customHeight="1" thickTop="1" thickBot="1">
      <c r="E144" s="109"/>
      <c r="F144" s="105" t="s">
        <v>193</v>
      </c>
      <c r="G144" s="109"/>
    </row>
    <row r="145" spans="5:7" ht="19.5" thickTop="1">
      <c r="E145" s="125">
        <v>137</v>
      </c>
      <c r="F145" s="115" t="s">
        <v>124</v>
      </c>
      <c r="G145" s="110"/>
    </row>
    <row r="146" spans="5:7" ht="18.75">
      <c r="E146" s="123">
        <v>138</v>
      </c>
      <c r="F146" s="112" t="s">
        <v>125</v>
      </c>
      <c r="G146" s="107"/>
    </row>
    <row r="147" spans="5:7" ht="18.75">
      <c r="E147" s="123">
        <v>139</v>
      </c>
      <c r="F147" s="112" t="s">
        <v>126</v>
      </c>
      <c r="G147" s="107"/>
    </row>
    <row r="148" spans="5:7" ht="18.75">
      <c r="E148" s="123">
        <v>140</v>
      </c>
      <c r="F148" s="112" t="s">
        <v>127</v>
      </c>
      <c r="G148" s="107"/>
    </row>
    <row r="149" spans="5:7" ht="18.75">
      <c r="E149" s="123">
        <v>141</v>
      </c>
      <c r="F149" s="112" t="s">
        <v>128</v>
      </c>
      <c r="G149" s="107"/>
    </row>
    <row r="150" spans="5:7" ht="18.75">
      <c r="E150" s="123">
        <v>142</v>
      </c>
      <c r="F150" s="112" t="s">
        <v>129</v>
      </c>
      <c r="G150" s="107"/>
    </row>
    <row r="151" spans="5:7" ht="18.75">
      <c r="E151" s="123">
        <v>143</v>
      </c>
      <c r="F151" s="112" t="s">
        <v>130</v>
      </c>
      <c r="G151" s="107"/>
    </row>
    <row r="152" spans="5:7" ht="18.75">
      <c r="E152" s="123">
        <v>144</v>
      </c>
      <c r="F152" s="112" t="s">
        <v>131</v>
      </c>
      <c r="G152" s="107"/>
    </row>
    <row r="153" spans="5:7" ht="18.75">
      <c r="E153" s="123">
        <v>145</v>
      </c>
      <c r="F153" s="112" t="s">
        <v>132</v>
      </c>
      <c r="G153" s="107"/>
    </row>
    <row r="154" spans="5:7" ht="18.75">
      <c r="E154" s="123">
        <v>146</v>
      </c>
      <c r="F154" s="112" t="s">
        <v>133</v>
      </c>
      <c r="G154" s="107"/>
    </row>
    <row r="155" spans="5:7" ht="18.75">
      <c r="E155" s="123">
        <v>147</v>
      </c>
      <c r="F155" s="112" t="s">
        <v>134</v>
      </c>
      <c r="G155" s="107"/>
    </row>
    <row r="156" spans="5:7" ht="18.75">
      <c r="E156" s="123">
        <v>148</v>
      </c>
      <c r="F156" s="112" t="s">
        <v>135</v>
      </c>
      <c r="G156" s="107"/>
    </row>
    <row r="157" spans="5:7" ht="18.75">
      <c r="E157" s="123">
        <v>149</v>
      </c>
      <c r="F157" s="112" t="s">
        <v>136</v>
      </c>
      <c r="G157" s="107"/>
    </row>
    <row r="158" spans="5:7" ht="18.75">
      <c r="E158" s="123">
        <v>150</v>
      </c>
      <c r="F158" s="112" t="s">
        <v>137</v>
      </c>
      <c r="G158" s="107"/>
    </row>
    <row r="159" spans="5:7" ht="18.75">
      <c r="E159" s="123">
        <v>151</v>
      </c>
      <c r="F159" s="112" t="s">
        <v>138</v>
      </c>
      <c r="G159" s="107"/>
    </row>
    <row r="160" spans="5:7" ht="18.75">
      <c r="E160" s="123">
        <v>152</v>
      </c>
      <c r="F160" s="112" t="s">
        <v>139</v>
      </c>
      <c r="G160" s="107"/>
    </row>
    <row r="161" spans="5:7" ht="18.75">
      <c r="E161" s="123">
        <v>153</v>
      </c>
      <c r="F161" s="112" t="s">
        <v>140</v>
      </c>
      <c r="G161" s="107"/>
    </row>
    <row r="162" spans="5:7" ht="18.75">
      <c r="E162" s="123">
        <v>154</v>
      </c>
      <c r="F162" s="112" t="s">
        <v>141</v>
      </c>
      <c r="G162" s="107"/>
    </row>
    <row r="163" spans="5:7" ht="18.75">
      <c r="E163" s="123">
        <v>155</v>
      </c>
      <c r="F163" s="112" t="s">
        <v>142</v>
      </c>
      <c r="G163" s="107"/>
    </row>
    <row r="164" spans="5:7" ht="18.75">
      <c r="E164" s="123">
        <v>156</v>
      </c>
      <c r="F164" s="112" t="s">
        <v>143</v>
      </c>
      <c r="G164" s="107"/>
    </row>
    <row r="165" spans="5:7" ht="18.75">
      <c r="E165" s="123">
        <v>157</v>
      </c>
      <c r="F165" s="112" t="s">
        <v>144</v>
      </c>
      <c r="G165" s="107"/>
    </row>
    <row r="166" spans="5:7" ht="18.75">
      <c r="E166" s="123">
        <v>158</v>
      </c>
      <c r="F166" s="112" t="s">
        <v>145</v>
      </c>
      <c r="G166" s="107"/>
    </row>
    <row r="167" spans="5:7" ht="18.75">
      <c r="E167" s="123">
        <v>159</v>
      </c>
      <c r="F167" s="112" t="s">
        <v>146</v>
      </c>
      <c r="G167" s="107"/>
    </row>
    <row r="168" spans="5:7" ht="18.75">
      <c r="E168" s="123">
        <v>160</v>
      </c>
      <c r="F168" s="112" t="s">
        <v>147</v>
      </c>
      <c r="G168" s="107"/>
    </row>
    <row r="169" spans="5:7" ht="18.75">
      <c r="E169" s="123">
        <v>161</v>
      </c>
      <c r="F169" s="112" t="s">
        <v>148</v>
      </c>
      <c r="G169" s="107"/>
    </row>
    <row r="170" spans="5:7" ht="18.75">
      <c r="E170" s="123">
        <v>162</v>
      </c>
      <c r="F170" s="112" t="s">
        <v>149</v>
      </c>
      <c r="G170" s="107"/>
    </row>
    <row r="171" spans="5:7" ht="18.75">
      <c r="E171" s="123">
        <v>163</v>
      </c>
      <c r="F171" s="112" t="s">
        <v>150</v>
      </c>
      <c r="G171" s="107"/>
    </row>
    <row r="172" spans="5:7" ht="18.75">
      <c r="E172" s="123">
        <v>164</v>
      </c>
      <c r="F172" s="112" t="s">
        <v>151</v>
      </c>
      <c r="G172" s="107"/>
    </row>
    <row r="173" spans="5:7" ht="18.75">
      <c r="E173" s="123">
        <v>165</v>
      </c>
      <c r="F173" s="112" t="s">
        <v>152</v>
      </c>
      <c r="G173" s="107"/>
    </row>
    <row r="174" spans="5:7" ht="18.75">
      <c r="E174" s="123">
        <v>166</v>
      </c>
      <c r="F174" s="112" t="s">
        <v>153</v>
      </c>
      <c r="G174" s="107"/>
    </row>
    <row r="175" spans="5:7" ht="18.75">
      <c r="E175" s="123">
        <v>167</v>
      </c>
      <c r="F175" s="112" t="s">
        <v>154</v>
      </c>
      <c r="G175" s="107"/>
    </row>
    <row r="176" spans="5:7" ht="18.75">
      <c r="E176" s="123">
        <v>168</v>
      </c>
      <c r="F176" s="112" t="s">
        <v>155</v>
      </c>
      <c r="G176" s="107"/>
    </row>
    <row r="177" spans="5:7" ht="18.75">
      <c r="E177" s="123">
        <v>169</v>
      </c>
      <c r="F177" s="112" t="s">
        <v>156</v>
      </c>
      <c r="G177" s="107"/>
    </row>
    <row r="178" spans="5:7" ht="18.75">
      <c r="E178" s="123">
        <v>170</v>
      </c>
      <c r="F178" s="112" t="s">
        <v>157</v>
      </c>
      <c r="G178" s="107"/>
    </row>
    <row r="179" spans="5:7" ht="18.75">
      <c r="E179" s="123">
        <v>171</v>
      </c>
      <c r="F179" s="112" t="s">
        <v>158</v>
      </c>
      <c r="G179" s="107"/>
    </row>
    <row r="180" spans="5:7" ht="18.75">
      <c r="E180" s="123">
        <v>172</v>
      </c>
      <c r="F180" s="112" t="s">
        <v>159</v>
      </c>
      <c r="G180" s="107"/>
    </row>
    <row r="181" spans="5:7" ht="18.75">
      <c r="E181" s="123">
        <v>173</v>
      </c>
      <c r="F181" s="112" t="s">
        <v>160</v>
      </c>
      <c r="G181" s="107"/>
    </row>
    <row r="182" spans="5:7" ht="18.75">
      <c r="E182" s="123">
        <v>174</v>
      </c>
      <c r="F182" s="112" t="s">
        <v>161</v>
      </c>
      <c r="G182" s="107"/>
    </row>
    <row r="183" spans="5:7" ht="18.75">
      <c r="E183" s="123">
        <v>175</v>
      </c>
      <c r="F183" s="112" t="s">
        <v>162</v>
      </c>
      <c r="G183" s="107"/>
    </row>
    <row r="184" spans="5:7" ht="18.75">
      <c r="E184" s="123">
        <v>176</v>
      </c>
      <c r="F184" s="112" t="s">
        <v>163</v>
      </c>
      <c r="G184" s="107"/>
    </row>
    <row r="185" spans="5:7" ht="18.75">
      <c r="E185" s="123">
        <v>177</v>
      </c>
      <c r="F185" s="112" t="s">
        <v>164</v>
      </c>
      <c r="G185" s="107"/>
    </row>
    <row r="186" spans="5:7" ht="18.75">
      <c r="E186" s="123">
        <v>178</v>
      </c>
      <c r="F186" s="112" t="s">
        <v>165</v>
      </c>
      <c r="G186" s="107"/>
    </row>
    <row r="187" spans="5:7" ht="18.75">
      <c r="E187" s="123">
        <v>179</v>
      </c>
      <c r="F187" s="112" t="s">
        <v>166</v>
      </c>
      <c r="G187" s="107"/>
    </row>
    <row r="188" spans="5:7" ht="18.75">
      <c r="E188" s="123">
        <v>180</v>
      </c>
      <c r="F188" s="112" t="s">
        <v>167</v>
      </c>
      <c r="G188" s="107"/>
    </row>
    <row r="189" spans="5:7" ht="18.75">
      <c r="E189" s="123">
        <v>181</v>
      </c>
      <c r="F189" s="112" t="s">
        <v>168</v>
      </c>
      <c r="G189" s="107"/>
    </row>
    <row r="190" spans="5:7" ht="18.75">
      <c r="E190" s="123">
        <v>182</v>
      </c>
      <c r="F190" s="112" t="s">
        <v>169</v>
      </c>
      <c r="G190" s="107"/>
    </row>
    <row r="191" spans="5:7" ht="18.75">
      <c r="E191" s="123">
        <v>183</v>
      </c>
      <c r="F191" s="112" t="s">
        <v>170</v>
      </c>
      <c r="G191" s="107"/>
    </row>
    <row r="192" spans="5:7" ht="18.75">
      <c r="E192" s="123">
        <v>184</v>
      </c>
      <c r="F192" s="112" t="s">
        <v>171</v>
      </c>
      <c r="G192" s="107"/>
    </row>
    <row r="193" spans="5:7" ht="18.75">
      <c r="E193" s="123">
        <v>185</v>
      </c>
      <c r="F193" s="112" t="s">
        <v>172</v>
      </c>
      <c r="G193" s="107"/>
    </row>
    <row r="194" spans="5:7" ht="18.75">
      <c r="E194" s="123">
        <v>186</v>
      </c>
      <c r="F194" s="112" t="s">
        <v>173</v>
      </c>
      <c r="G194" s="107"/>
    </row>
    <row r="195" spans="5:7" ht="18.75">
      <c r="E195" s="123">
        <v>187</v>
      </c>
      <c r="F195" s="112" t="s">
        <v>174</v>
      </c>
      <c r="G195" s="107"/>
    </row>
    <row r="196" spans="5:7" ht="18.75">
      <c r="E196" s="123">
        <v>188</v>
      </c>
      <c r="F196" s="101"/>
      <c r="G196" s="107"/>
    </row>
    <row r="197" spans="5:7" ht="18.75">
      <c r="E197" s="123">
        <v>189</v>
      </c>
      <c r="F197" s="101"/>
      <c r="G197" s="107"/>
    </row>
    <row r="198" spans="5:7" ht="18.75">
      <c r="E198" s="123">
        <v>190</v>
      </c>
      <c r="F198" s="101"/>
      <c r="G198" s="107"/>
    </row>
    <row r="199" spans="5:7" ht="18.75">
      <c r="E199" s="123">
        <v>191</v>
      </c>
      <c r="F199" s="101"/>
      <c r="G199" s="107"/>
    </row>
    <row r="200" spans="5:7" ht="18.75">
      <c r="E200" s="123">
        <v>192</v>
      </c>
      <c r="F200" s="101"/>
      <c r="G200" s="107"/>
    </row>
    <row r="201" spans="5:7" ht="18.75">
      <c r="E201" s="123">
        <v>193</v>
      </c>
      <c r="F201" s="101"/>
      <c r="G201" s="107"/>
    </row>
    <row r="202" spans="5:7" ht="18.75">
      <c r="E202" s="123">
        <v>194</v>
      </c>
      <c r="F202" s="101"/>
      <c r="G202" s="107"/>
    </row>
    <row r="203" spans="5:7" ht="18.75">
      <c r="E203" s="123">
        <v>195</v>
      </c>
      <c r="F203" s="101"/>
      <c r="G203" s="107"/>
    </row>
    <row r="204" spans="5:7" ht="18.75">
      <c r="E204" s="123">
        <v>196</v>
      </c>
      <c r="F204" s="101"/>
      <c r="G204" s="107"/>
    </row>
    <row r="205" spans="5:7" ht="18.75">
      <c r="E205" s="123">
        <v>197</v>
      </c>
      <c r="F205" s="101"/>
      <c r="G205" s="107"/>
    </row>
    <row r="206" spans="5:7" ht="18.75">
      <c r="E206" s="123">
        <v>198</v>
      </c>
      <c r="F206" s="101"/>
      <c r="G206" s="107"/>
    </row>
    <row r="207" spans="5:7" ht="18.75">
      <c r="E207" s="123">
        <v>199</v>
      </c>
      <c r="F207" s="103"/>
      <c r="G207" s="108"/>
    </row>
    <row r="208" spans="5:7" ht="19.5" thickBot="1">
      <c r="E208" s="126">
        <v>200</v>
      </c>
      <c r="F208" s="104"/>
      <c r="G208" s="111"/>
    </row>
    <row r="209" ht="16.5" thickTop="1"/>
  </sheetData>
  <mergeCells count="3">
    <mergeCell ref="E2:F3"/>
    <mergeCell ref="E5:E6"/>
    <mergeCell ref="G5:G6"/>
  </mergeCells>
  <dataValidations count="1">
    <dataValidation operator="equal" allowBlank="1" showInputMessage="1" showErrorMessage="1" sqref="F5 F7:F126 F145:F184 F128:F143 E5 E7:E208"/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00000"/>
  </sheetPr>
  <dimension ref="A1:R209"/>
  <sheetViews>
    <sheetView showGridLines="0" showRowColHeaders="0" rightToLeft="1" zoomScale="70" zoomScaleNormal="70" workbookViewId="0">
      <pane xSplit="4" ySplit="6" topLeftCell="E7" activePane="bottomRight" state="frozen"/>
      <selection activeCell="G21" sqref="G21"/>
      <selection pane="topRight" activeCell="G21" sqref="G21"/>
      <selection pane="bottomLeft" activeCell="G21" sqref="G21"/>
      <selection pane="bottomRight" activeCell="G21" sqref="G21"/>
    </sheetView>
  </sheetViews>
  <sheetFormatPr defaultColWidth="9" defaultRowHeight="15.75"/>
  <cols>
    <col min="1" max="1" width="7.375" style="78" customWidth="1"/>
    <col min="2" max="2" width="51.875" style="78" customWidth="1"/>
    <col min="3" max="3" width="12.625" style="77" customWidth="1"/>
    <col min="4" max="4" width="12.625" style="78" customWidth="1"/>
    <col min="5" max="7" width="9" style="77" customWidth="1"/>
    <col min="8" max="16" width="9" style="77"/>
    <col min="17" max="17" width="12.625" style="78" customWidth="1"/>
    <col min="18" max="18" width="39" style="79" customWidth="1"/>
    <col min="19" max="16384" width="9" style="78"/>
  </cols>
  <sheetData>
    <row r="1" spans="1:18">
      <c r="A1" s="76"/>
      <c r="B1" s="76"/>
    </row>
    <row r="2" spans="1:18">
      <c r="A2" s="76"/>
      <c r="B2" s="80"/>
    </row>
    <row r="3" spans="1:18" ht="16.5" thickBot="1">
      <c r="A3" s="76"/>
      <c r="B3" s="76"/>
    </row>
    <row r="4" spans="1:18" ht="27" thickTop="1" thickBot="1">
      <c r="A4" s="138">
        <v>2013</v>
      </c>
      <c r="B4" s="139"/>
      <c r="C4" s="140" t="s">
        <v>225</v>
      </c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2"/>
      <c r="Q4" s="143" t="s">
        <v>2</v>
      </c>
      <c r="R4" s="146" t="s">
        <v>189</v>
      </c>
    </row>
    <row r="5" spans="1:18" ht="27" customHeight="1" thickTop="1" thickBot="1">
      <c r="A5" s="149" t="s">
        <v>228</v>
      </c>
      <c r="B5" s="82" t="s">
        <v>192</v>
      </c>
      <c r="C5" s="30" t="s">
        <v>197</v>
      </c>
      <c r="D5" s="31" t="s">
        <v>226</v>
      </c>
      <c r="E5" s="32" t="s">
        <v>199</v>
      </c>
      <c r="F5" s="32" t="s">
        <v>200</v>
      </c>
      <c r="G5" s="32" t="s">
        <v>201</v>
      </c>
      <c r="H5" s="32" t="s">
        <v>202</v>
      </c>
      <c r="I5" s="32" t="s">
        <v>203</v>
      </c>
      <c r="J5" s="32" t="s">
        <v>204</v>
      </c>
      <c r="K5" s="32" t="s">
        <v>205</v>
      </c>
      <c r="L5" s="32" t="s">
        <v>206</v>
      </c>
      <c r="M5" s="32" t="s">
        <v>207</v>
      </c>
      <c r="N5" s="32" t="s">
        <v>208</v>
      </c>
      <c r="O5" s="32" t="s">
        <v>209</v>
      </c>
      <c r="P5" s="32" t="s">
        <v>210</v>
      </c>
      <c r="Q5" s="144"/>
      <c r="R5" s="147"/>
    </row>
    <row r="6" spans="1:18" ht="20.25" customHeight="1" thickTop="1" thickBot="1">
      <c r="A6" s="150"/>
      <c r="B6" s="33" t="s">
        <v>176</v>
      </c>
      <c r="C6" s="34" t="s">
        <v>3</v>
      </c>
      <c r="D6" s="35" t="s">
        <v>3</v>
      </c>
      <c r="E6" s="32">
        <v>1</v>
      </c>
      <c r="F6" s="32">
        <v>2</v>
      </c>
      <c r="G6" s="32">
        <v>3</v>
      </c>
      <c r="H6" s="32">
        <v>4</v>
      </c>
      <c r="I6" s="32">
        <v>5</v>
      </c>
      <c r="J6" s="32">
        <v>6</v>
      </c>
      <c r="K6" s="32">
        <v>7</v>
      </c>
      <c r="L6" s="32">
        <v>8</v>
      </c>
      <c r="M6" s="32">
        <v>9</v>
      </c>
      <c r="N6" s="32">
        <v>10</v>
      </c>
      <c r="O6" s="32">
        <v>11</v>
      </c>
      <c r="P6" s="32">
        <v>12</v>
      </c>
      <c r="Q6" s="145"/>
      <c r="R6" s="148"/>
    </row>
    <row r="7" spans="1:18" ht="19.5" thickTop="1">
      <c r="A7" s="121">
        <v>1</v>
      </c>
      <c r="B7" s="102" t="str">
        <f>'قائمة المواد'!F7</f>
        <v>KIDNEY  RECIEVER  DISPOSABLE</v>
      </c>
      <c r="C7" s="83"/>
      <c r="D7" s="37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39"/>
      <c r="R7" s="40"/>
    </row>
    <row r="8" spans="1:18" ht="18.75">
      <c r="A8" s="117">
        <v>2</v>
      </c>
      <c r="B8" s="101" t="str">
        <f>'قائمة المواد'!F8</f>
        <v>URINE  BOTTLE</v>
      </c>
      <c r="C8" s="85"/>
      <c r="D8" s="42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44"/>
      <c r="R8" s="45"/>
    </row>
    <row r="9" spans="1:18" ht="18.75">
      <c r="A9" s="117">
        <v>3</v>
      </c>
      <c r="B9" s="101" t="str">
        <f>'قائمة المواد'!F9</f>
        <v>CERVICAL COLLAR SMALL</v>
      </c>
      <c r="C9" s="85"/>
      <c r="D9" s="42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44"/>
      <c r="R9" s="45"/>
    </row>
    <row r="10" spans="1:18" ht="18.75">
      <c r="A10" s="117">
        <v>4</v>
      </c>
      <c r="B10" s="101" t="str">
        <f>'قائمة المواد'!F10</f>
        <v>CERVICAL COLLAR LARGE</v>
      </c>
      <c r="C10" s="85"/>
      <c r="D10" s="42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44"/>
      <c r="R10" s="45"/>
    </row>
    <row r="11" spans="1:18" ht="18.75">
      <c r="A11" s="117">
        <v>5</v>
      </c>
      <c r="B11" s="101" t="str">
        <f>'قائمة المواد'!F11</f>
        <v>مقص</v>
      </c>
      <c r="C11" s="85"/>
      <c r="D11" s="42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44"/>
      <c r="R11" s="45"/>
    </row>
    <row r="12" spans="1:18" ht="18.75">
      <c r="A12" s="117">
        <v>6</v>
      </c>
      <c r="B12" s="101" t="str">
        <f>'قائمة المواد'!F12</f>
        <v>اسطوانة اوكسجين 5 لتر</v>
      </c>
      <c r="C12" s="85"/>
      <c r="D12" s="42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44"/>
      <c r="R12" s="45"/>
    </row>
    <row r="13" spans="1:18" ht="18.75">
      <c r="A13" s="117">
        <v>7</v>
      </c>
      <c r="B13" s="101" t="str">
        <f>'قائمة المواد'!F13</f>
        <v>USED OXYGEN TANK 22 LITRE</v>
      </c>
      <c r="C13" s="85"/>
      <c r="D13" s="42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44"/>
      <c r="R13" s="45"/>
    </row>
    <row r="14" spans="1:18" ht="18.75">
      <c r="A14" s="117">
        <v>8</v>
      </c>
      <c r="B14" s="101" t="str">
        <f>'قائمة المواد'!F14</f>
        <v>VAGUM SPLINT KIT</v>
      </c>
      <c r="C14" s="85"/>
      <c r="D14" s="42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4"/>
      <c r="R14" s="45"/>
    </row>
    <row r="15" spans="1:18" ht="18.75">
      <c r="A15" s="117">
        <v>9</v>
      </c>
      <c r="B15" s="101" t="str">
        <f>'قائمة المواد'!F15</f>
        <v>NORMA CONNECTOR TUBE</v>
      </c>
      <c r="C15" s="85"/>
      <c r="D15" s="42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44"/>
      <c r="R15" s="45"/>
    </row>
    <row r="16" spans="1:18" ht="18.75">
      <c r="A16" s="117">
        <v>10</v>
      </c>
      <c r="B16" s="101" t="str">
        <f>'قائمة المواد'!F16</f>
        <v>PIN INDEX ENDED CONNECTOR TUBE</v>
      </c>
      <c r="C16" s="85"/>
      <c r="D16" s="42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44"/>
      <c r="R16" s="45"/>
    </row>
    <row r="17" spans="1:18" ht="18.75">
      <c r="A17" s="117">
        <v>11</v>
      </c>
      <c r="B17" s="101" t="str">
        <f>'قائمة المواد'!F17</f>
        <v>quick belt 439</v>
      </c>
      <c r="C17" s="85"/>
      <c r="D17" s="42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44"/>
      <c r="R17" s="45"/>
    </row>
    <row r="18" spans="1:18" ht="18.75">
      <c r="A18" s="117">
        <v>12</v>
      </c>
      <c r="B18" s="101" t="str">
        <f>'قائمة المواد'!F18</f>
        <v>GLUCOSTRIP</v>
      </c>
      <c r="C18" s="85"/>
      <c r="D18" s="42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44"/>
      <c r="R18" s="45"/>
    </row>
    <row r="19" spans="1:18" ht="18.75">
      <c r="A19" s="117">
        <v>13</v>
      </c>
      <c r="B19" s="101" t="str">
        <f>'قائمة المواد'!F19</f>
        <v>GLUCOMETER</v>
      </c>
      <c r="C19" s="85"/>
      <c r="D19" s="42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44"/>
      <c r="R19" s="45"/>
    </row>
    <row r="20" spans="1:18" ht="18.75">
      <c r="A20" s="117">
        <v>14</v>
      </c>
      <c r="B20" s="101" t="str">
        <f>'قائمة المواد'!F20</f>
        <v>SPO2 FINGER CLIP SENSOR</v>
      </c>
      <c r="C20" s="85"/>
      <c r="D20" s="42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44"/>
      <c r="R20" s="45"/>
    </row>
    <row r="21" spans="1:18" ht="18.75">
      <c r="A21" s="117">
        <v>15</v>
      </c>
      <c r="B21" s="101" t="str">
        <f>'قائمة المواد'!F21</f>
        <v>OXYGEN TANK 5 LIT</v>
      </c>
      <c r="C21" s="85"/>
      <c r="D21" s="42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44"/>
      <c r="R21" s="45"/>
    </row>
    <row r="22" spans="1:18" ht="18.75">
      <c r="A22" s="117">
        <v>16</v>
      </c>
      <c r="B22" s="101" t="str">
        <f>'قائمة المواد'!F22</f>
        <v>OXYGEN TANK 20 LIT</v>
      </c>
      <c r="C22" s="85"/>
      <c r="D22" s="42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44"/>
      <c r="R22" s="45"/>
    </row>
    <row r="23" spans="1:18" ht="18.75">
      <c r="A23" s="117">
        <v>17</v>
      </c>
      <c r="B23" s="101" t="str">
        <f>'قائمة المواد'!F23</f>
        <v>NEBULIZER</v>
      </c>
      <c r="C23" s="85"/>
      <c r="D23" s="42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44"/>
      <c r="R23" s="45"/>
    </row>
    <row r="24" spans="1:18" ht="18.75">
      <c r="A24" s="117">
        <v>18</v>
      </c>
      <c r="B24" s="101" t="str">
        <f>'قائمة المواد'!F24</f>
        <v>YHGEL 500 ML</v>
      </c>
      <c r="C24" s="85"/>
      <c r="D24" s="42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44"/>
      <c r="R24" s="45"/>
    </row>
    <row r="25" spans="1:18" ht="18.75">
      <c r="A25" s="117">
        <v>19</v>
      </c>
      <c r="B25" s="101" t="str">
        <f>'قائمة المواد'!F25</f>
        <v>ECG GEL</v>
      </c>
      <c r="C25" s="85"/>
      <c r="D25" s="42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44"/>
      <c r="R25" s="45"/>
    </row>
    <row r="26" spans="1:18" ht="18.75">
      <c r="A26" s="117">
        <v>20</v>
      </c>
      <c r="B26" s="101" t="str">
        <f>'قائمة المواد'!F26</f>
        <v>OXYGEN CONCENTRATOR</v>
      </c>
      <c r="C26" s="85"/>
      <c r="D26" s="42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44"/>
      <c r="R26" s="45"/>
    </row>
    <row r="27" spans="1:18" ht="18.75">
      <c r="A27" s="117">
        <v>21</v>
      </c>
      <c r="B27" s="101" t="str">
        <f>'قائمة المواد'!F27</f>
        <v>MASK OXYGEN ADULT</v>
      </c>
      <c r="C27" s="85"/>
      <c r="D27" s="42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44"/>
      <c r="R27" s="45"/>
    </row>
    <row r="28" spans="1:18" ht="18.75">
      <c r="A28" s="117">
        <v>22</v>
      </c>
      <c r="B28" s="101" t="str">
        <f>'قائمة المواد'!F28</f>
        <v>MASK OXYGEN PEDIATRIC</v>
      </c>
      <c r="C28" s="85"/>
      <c r="D28" s="42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44"/>
      <c r="R28" s="45"/>
    </row>
    <row r="29" spans="1:18" ht="18.75">
      <c r="A29" s="117">
        <v>23</v>
      </c>
      <c r="B29" s="101" t="str">
        <f>'قائمة المواد'!F29</f>
        <v>TONGUE DEPRESSOR WOODEN</v>
      </c>
      <c r="C29" s="85"/>
      <c r="D29" s="42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44"/>
      <c r="R29" s="45"/>
    </row>
    <row r="30" spans="1:18" ht="18.75">
      <c r="A30" s="117">
        <v>24</v>
      </c>
      <c r="B30" s="101" t="str">
        <f>'قائمة المواد'!F30</f>
        <v>ECG ROLL 50*30</v>
      </c>
      <c r="C30" s="85"/>
      <c r="D30" s="42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44"/>
      <c r="R30" s="45"/>
    </row>
    <row r="31" spans="1:18" ht="18.75">
      <c r="A31" s="117">
        <v>25</v>
      </c>
      <c r="B31" s="101" t="str">
        <f>'قائمة المواد'!F31</f>
        <v>RESPIRATOR WITH MASK</v>
      </c>
      <c r="C31" s="85"/>
      <c r="D31" s="42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44"/>
      <c r="R31" s="45"/>
    </row>
    <row r="32" spans="1:18" ht="18.75">
      <c r="A32" s="117">
        <v>26</v>
      </c>
      <c r="B32" s="101" t="str">
        <f>'قائمة المواد'!F32</f>
        <v>FILTER  FOR MASK</v>
      </c>
      <c r="C32" s="85"/>
      <c r="D32" s="42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44"/>
      <c r="R32" s="45"/>
    </row>
    <row r="33" spans="1:18" ht="18.75">
      <c r="A33" s="117">
        <v>27</v>
      </c>
      <c r="B33" s="101" t="str">
        <f>'قائمة المواد'!F33</f>
        <v>POCKET MASK  DISPOSABLE</v>
      </c>
      <c r="C33" s="85"/>
      <c r="D33" s="42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44"/>
      <c r="R33" s="45"/>
    </row>
    <row r="34" spans="1:18" ht="18.75">
      <c r="A34" s="117">
        <v>28</v>
      </c>
      <c r="B34" s="101" t="str">
        <f>'قائمة المواد'!F34</f>
        <v>ELBOW SUPPORT</v>
      </c>
      <c r="C34" s="85"/>
      <c r="D34" s="42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44"/>
      <c r="R34" s="45"/>
    </row>
    <row r="35" spans="1:18" ht="18.75">
      <c r="A35" s="117">
        <v>29</v>
      </c>
      <c r="B35" s="101" t="str">
        <f>'قائمة المواد'!F35</f>
        <v>SUPPORT BACK BELT</v>
      </c>
      <c r="C35" s="85"/>
      <c r="D35" s="42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44"/>
      <c r="R35" s="45"/>
    </row>
    <row r="36" spans="1:18" ht="18.75">
      <c r="A36" s="117">
        <v>30</v>
      </c>
      <c r="B36" s="101" t="str">
        <f>'قائمة المواد'!F36</f>
        <v>FACEMASK WITH RESERVER ADULT</v>
      </c>
      <c r="C36" s="85"/>
      <c r="D36" s="42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44"/>
      <c r="R36" s="45"/>
    </row>
    <row r="37" spans="1:18" ht="18.75">
      <c r="A37" s="117">
        <v>31</v>
      </c>
      <c r="B37" s="101" t="str">
        <f>'قائمة المواد'!F37</f>
        <v>FACEMASK WITH RESERVER CHILD</v>
      </c>
      <c r="C37" s="85"/>
      <c r="D37" s="42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44"/>
      <c r="R37" s="45"/>
    </row>
    <row r="38" spans="1:18" ht="18.75">
      <c r="A38" s="117">
        <v>32</v>
      </c>
      <c r="B38" s="101" t="str">
        <f>'قائمة المواد'!F38</f>
        <v>DELIVARY KIT</v>
      </c>
      <c r="C38" s="85"/>
      <c r="D38" s="42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44"/>
      <c r="R38" s="45"/>
    </row>
    <row r="39" spans="1:18" ht="18.75">
      <c r="A39" s="117">
        <v>33</v>
      </c>
      <c r="B39" s="101" t="str">
        <f>'قائمة المواد'!F39</f>
        <v>POCKET MASK NONDISPOSABLE</v>
      </c>
      <c r="C39" s="85"/>
      <c r="D39" s="42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44"/>
      <c r="R39" s="45"/>
    </row>
    <row r="40" spans="1:18" ht="18.75">
      <c r="A40" s="117">
        <v>34</v>
      </c>
      <c r="B40" s="101" t="str">
        <f>'قائمة المواد'!F40</f>
        <v>CREPE BANDAGE 6 CM</v>
      </c>
      <c r="C40" s="85"/>
      <c r="D40" s="42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44"/>
      <c r="R40" s="45"/>
    </row>
    <row r="41" spans="1:18" ht="18.75">
      <c r="A41" s="117">
        <v>35</v>
      </c>
      <c r="B41" s="101" t="str">
        <f>'قائمة المواد'!F41</f>
        <v>CREPE BANDAGE 8 CM</v>
      </c>
      <c r="C41" s="85"/>
      <c r="D41" s="42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44"/>
      <c r="R41" s="45"/>
    </row>
    <row r="42" spans="1:18" ht="18.75">
      <c r="A42" s="117">
        <v>36</v>
      </c>
      <c r="B42" s="101" t="str">
        <f>'قائمة المواد'!F42</f>
        <v>CREPE BANDAGE 10 CM</v>
      </c>
      <c r="C42" s="85"/>
      <c r="D42" s="42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44"/>
      <c r="R42" s="45"/>
    </row>
    <row r="43" spans="1:18" ht="18.75">
      <c r="A43" s="117">
        <v>37</v>
      </c>
      <c r="B43" s="101" t="str">
        <f>'قائمة المواد'!F43</f>
        <v>CREPE BANDAGE 15CM</v>
      </c>
      <c r="C43" s="85"/>
      <c r="D43" s="42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44"/>
      <c r="R43" s="45"/>
    </row>
    <row r="44" spans="1:18" ht="18.75">
      <c r="A44" s="117">
        <v>38</v>
      </c>
      <c r="B44" s="101" t="str">
        <f>'قائمة المواد'!F44</f>
        <v>GAUZE BANDAGE 8 CM</v>
      </c>
      <c r="C44" s="85"/>
      <c r="D44" s="42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44"/>
      <c r="R44" s="45"/>
    </row>
    <row r="45" spans="1:18" ht="18.75">
      <c r="A45" s="117">
        <v>39</v>
      </c>
      <c r="B45" s="101" t="str">
        <f>'قائمة المواد'!F45</f>
        <v>GAUZE BANDAGE 12 CM</v>
      </c>
      <c r="C45" s="85"/>
      <c r="D45" s="42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44"/>
      <c r="R45" s="45"/>
    </row>
    <row r="46" spans="1:18" ht="18.75">
      <c r="A46" s="117">
        <v>40</v>
      </c>
      <c r="B46" s="101" t="str">
        <f>'قائمة المواد'!F46</f>
        <v>GAUZE ROLL 5 CM</v>
      </c>
      <c r="C46" s="85"/>
      <c r="D46" s="42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44"/>
      <c r="R46" s="45"/>
    </row>
    <row r="47" spans="1:18" ht="18.75">
      <c r="A47" s="117">
        <v>41</v>
      </c>
      <c r="B47" s="101" t="str">
        <f>'قائمة المواد'!F47</f>
        <v>COMPRESS GAUZE NON STERILE 10X10 CM</v>
      </c>
      <c r="C47" s="85"/>
      <c r="D47" s="42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44"/>
      <c r="R47" s="45"/>
    </row>
    <row r="48" spans="1:18" ht="18.75">
      <c r="A48" s="117">
        <v>42</v>
      </c>
      <c r="B48" s="101" t="str">
        <f>'قائمة المواد'!F48</f>
        <v>COMPRESS GAUZE NON STERILE 7.5X7.5 CM</v>
      </c>
      <c r="C48" s="85"/>
      <c r="D48" s="42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44"/>
      <c r="R48" s="45"/>
    </row>
    <row r="49" spans="1:18" ht="18.75">
      <c r="A49" s="117">
        <v>43</v>
      </c>
      <c r="B49" s="101" t="str">
        <f>'قائمة المواد'!F49</f>
        <v>COTTON PACKET 0.5 KG</v>
      </c>
      <c r="C49" s="85"/>
      <c r="D49" s="42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44"/>
      <c r="R49" s="45"/>
    </row>
    <row r="50" spans="1:18" ht="18.75">
      <c r="A50" s="117">
        <v>44</v>
      </c>
      <c r="B50" s="101" t="str">
        <f>'قائمة المواد'!F50</f>
        <v>COTTON POCKET 100 G</v>
      </c>
      <c r="C50" s="85"/>
      <c r="D50" s="42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44"/>
      <c r="R50" s="45"/>
    </row>
    <row r="51" spans="1:18" ht="18.75">
      <c r="A51" s="117">
        <v>45</v>
      </c>
      <c r="B51" s="101" t="str">
        <f>'قائمة المواد'!F51</f>
        <v>TRIANGULAR BANDAGE 136X96X96 cm</v>
      </c>
      <c r="C51" s="85"/>
      <c r="D51" s="42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44"/>
      <c r="R51" s="45"/>
    </row>
    <row r="52" spans="1:18" ht="18.75">
      <c r="A52" s="117">
        <v>46</v>
      </c>
      <c r="B52" s="101" t="str">
        <f>'قائمة المواد'!F52</f>
        <v>COMPRESS PARAFFIN 10X10 CM</v>
      </c>
      <c r="C52" s="85"/>
      <c r="D52" s="42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44"/>
      <c r="R52" s="45"/>
    </row>
    <row r="53" spans="1:18" ht="18.75">
      <c r="A53" s="117">
        <v>47</v>
      </c>
      <c r="B53" s="101" t="str">
        <f>'قائمة المواد'!F53</f>
        <v>COMPRESS PARAFFIN 15X20 CM</v>
      </c>
      <c r="C53" s="85"/>
      <c r="D53" s="42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44"/>
      <c r="R53" s="45"/>
    </row>
    <row r="54" spans="1:18" ht="18.75">
      <c r="A54" s="117">
        <v>48</v>
      </c>
      <c r="B54" s="101" t="str">
        <f>'قائمة المواد'!F54</f>
        <v>MICROPORE 2.5 CM</v>
      </c>
      <c r="C54" s="85"/>
      <c r="D54" s="42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44"/>
      <c r="R54" s="45"/>
    </row>
    <row r="55" spans="1:18" ht="18.75">
      <c r="A55" s="117">
        <v>49</v>
      </c>
      <c r="B55" s="101" t="str">
        <f>'قائمة المواد'!F55</f>
        <v>MICROPORE 5 CM</v>
      </c>
      <c r="C55" s="85"/>
      <c r="D55" s="42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44"/>
      <c r="R55" s="45"/>
    </row>
    <row r="56" spans="1:18" ht="18.75">
      <c r="A56" s="117">
        <v>50</v>
      </c>
      <c r="B56" s="101" t="str">
        <f>'قائمة المواد'!F56</f>
        <v>LEUCOPLAST 5 CM</v>
      </c>
      <c r="C56" s="85"/>
      <c r="D56" s="42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44"/>
      <c r="R56" s="45"/>
    </row>
    <row r="57" spans="1:18" ht="18.75">
      <c r="A57" s="117">
        <v>51</v>
      </c>
      <c r="B57" s="101" t="str">
        <f>'قائمة المواد'!F57</f>
        <v>PLASTER OF  PARIS  10 CM</v>
      </c>
      <c r="C57" s="85"/>
      <c r="D57" s="42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44"/>
      <c r="R57" s="45"/>
    </row>
    <row r="58" spans="1:18" ht="18.75">
      <c r="A58" s="117">
        <v>52</v>
      </c>
      <c r="B58" s="101" t="str">
        <f>'قائمة المواد'!F58</f>
        <v>BAND AID PLASTER</v>
      </c>
      <c r="C58" s="85"/>
      <c r="D58" s="42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44"/>
      <c r="R58" s="45"/>
    </row>
    <row r="59" spans="1:18" ht="18.75">
      <c r="A59" s="117">
        <v>53</v>
      </c>
      <c r="B59" s="101" t="str">
        <f>'قائمة المواد'!F59</f>
        <v>ALCOHOL SWAB</v>
      </c>
      <c r="C59" s="85"/>
      <c r="D59" s="42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44"/>
      <c r="R59" s="45"/>
    </row>
    <row r="60" spans="1:18" ht="18.75">
      <c r="A60" s="117">
        <v>54</v>
      </c>
      <c r="B60" s="101" t="str">
        <f>'قائمة المواد'!F60</f>
        <v>FIELD BANDAGE</v>
      </c>
      <c r="C60" s="85"/>
      <c r="D60" s="42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44"/>
      <c r="R60" s="45"/>
    </row>
    <row r="61" spans="1:18" ht="18.75">
      <c r="A61" s="117">
        <v>55</v>
      </c>
      <c r="B61" s="101" t="str">
        <f>'قائمة المواد'!F61</f>
        <v>COMPRESS GAUZE STERILLE 7.5*7.5</v>
      </c>
      <c r="C61" s="85"/>
      <c r="D61" s="42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44"/>
      <c r="R61" s="45"/>
    </row>
    <row r="62" spans="1:18" ht="18.75">
      <c r="A62" s="117">
        <v>56</v>
      </c>
      <c r="B62" s="101" t="str">
        <f>'قائمة المواد'!F62</f>
        <v>GAUZE ROLL  36 CM*5 M</v>
      </c>
      <c r="C62" s="85"/>
      <c r="D62" s="42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44"/>
      <c r="R62" s="45"/>
    </row>
    <row r="63" spans="1:18" ht="18.75">
      <c r="A63" s="117">
        <v>57</v>
      </c>
      <c r="B63" s="101" t="str">
        <f>'قائمة المواد'!F63</f>
        <v>BED SHEET DISPOSABLE</v>
      </c>
      <c r="C63" s="85"/>
      <c r="D63" s="42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44"/>
      <c r="R63" s="45"/>
    </row>
    <row r="64" spans="1:18" ht="18.75">
      <c r="A64" s="117">
        <v>58</v>
      </c>
      <c r="B64" s="101" t="str">
        <f>'قائمة المواد'!F64</f>
        <v>GAUZE BANDAGE 5*5 NONSTERILLE</v>
      </c>
      <c r="C64" s="85"/>
      <c r="D64" s="42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44"/>
      <c r="R64" s="45"/>
    </row>
    <row r="65" spans="1:18" ht="18.75">
      <c r="A65" s="117">
        <v>59</v>
      </c>
      <c r="B65" s="101" t="str">
        <f>'قائمة المواد'!F65</f>
        <v>INFUSION SET 150cm</v>
      </c>
      <c r="C65" s="85"/>
      <c r="D65" s="42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44"/>
      <c r="R65" s="45"/>
    </row>
    <row r="66" spans="1:18" ht="18.75">
      <c r="A66" s="117">
        <v>60</v>
      </c>
      <c r="B66" s="101" t="str">
        <f>'قائمة المواد'!F66</f>
        <v>CANNULA I.V G 16</v>
      </c>
      <c r="C66" s="85"/>
      <c r="D66" s="42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44"/>
      <c r="R66" s="45"/>
    </row>
    <row r="67" spans="1:18" ht="18.75">
      <c r="A67" s="117">
        <v>61</v>
      </c>
      <c r="B67" s="101" t="str">
        <f>'قائمة المواد'!F67</f>
        <v>CANNULA I.V G 22</v>
      </c>
      <c r="C67" s="85"/>
      <c r="D67" s="42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44"/>
      <c r="R67" s="45"/>
    </row>
    <row r="68" spans="1:18" ht="18.75">
      <c r="A68" s="117">
        <v>62</v>
      </c>
      <c r="B68" s="101" t="str">
        <f>'قائمة المواد'!F68</f>
        <v>CANNULA I.V G 24</v>
      </c>
      <c r="C68" s="85"/>
      <c r="D68" s="42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44"/>
      <c r="R68" s="45"/>
    </row>
    <row r="69" spans="1:18" ht="18.75">
      <c r="A69" s="117">
        <v>63</v>
      </c>
      <c r="B69" s="101" t="str">
        <f>'قائمة المواد'!F69</f>
        <v>NEEDLE HYPODERMIC G 21</v>
      </c>
      <c r="C69" s="85"/>
      <c r="D69" s="42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44"/>
      <c r="R69" s="45"/>
    </row>
    <row r="70" spans="1:18" ht="18.75">
      <c r="A70" s="117">
        <v>64</v>
      </c>
      <c r="B70" s="101" t="str">
        <f>'قائمة المواد'!F70</f>
        <v>NEEDLE HYPODERMIC G 22</v>
      </c>
      <c r="C70" s="85"/>
      <c r="D70" s="42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44"/>
      <c r="R70" s="45"/>
    </row>
    <row r="71" spans="1:18" ht="18.75">
      <c r="A71" s="117">
        <v>65</v>
      </c>
      <c r="B71" s="101" t="str">
        <f>'قائمة المواد'!F71</f>
        <v>NEEDLE HYPODERMIC G 23</v>
      </c>
      <c r="C71" s="85"/>
      <c r="D71" s="42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44"/>
      <c r="R71" s="45"/>
    </row>
    <row r="72" spans="1:18" ht="18.75">
      <c r="A72" s="117">
        <v>66</v>
      </c>
      <c r="B72" s="101" t="str">
        <f>'قائمة المواد'!F72</f>
        <v>NEEDLE HYPODERMIC G 25</v>
      </c>
      <c r="C72" s="85"/>
      <c r="D72" s="42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44"/>
      <c r="R72" s="45"/>
    </row>
    <row r="73" spans="1:18" ht="18.75">
      <c r="A73" s="117">
        <v>67</v>
      </c>
      <c r="B73" s="101" t="str">
        <f>'قائمة المواد'!F73</f>
        <v>SCALP VEIN G 23</v>
      </c>
      <c r="C73" s="85"/>
      <c r="D73" s="42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44"/>
      <c r="R73" s="45"/>
    </row>
    <row r="74" spans="1:18" ht="18.75">
      <c r="A74" s="117">
        <v>68</v>
      </c>
      <c r="B74" s="101" t="str">
        <f>'قائمة المواد'!F74</f>
        <v>SYRINGE 1 ML</v>
      </c>
      <c r="C74" s="85"/>
      <c r="D74" s="42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44"/>
      <c r="R74" s="45"/>
    </row>
    <row r="75" spans="1:18" ht="18.75">
      <c r="A75" s="117">
        <v>69</v>
      </c>
      <c r="B75" s="101" t="str">
        <f>'قائمة المواد'!F75</f>
        <v>SYRINGE 2 ML</v>
      </c>
      <c r="C75" s="85"/>
      <c r="D75" s="42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44"/>
      <c r="R75" s="45"/>
    </row>
    <row r="76" spans="1:18" ht="18.75">
      <c r="A76" s="117">
        <v>70</v>
      </c>
      <c r="B76" s="101" t="str">
        <f>'قائمة المواد'!F76</f>
        <v>SYRINGE 5 ML</v>
      </c>
      <c r="C76" s="85"/>
      <c r="D76" s="42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44"/>
      <c r="R76" s="45"/>
    </row>
    <row r="77" spans="1:18" ht="18.75">
      <c r="A77" s="117">
        <v>71</v>
      </c>
      <c r="B77" s="101" t="str">
        <f>'قائمة المواد'!F77</f>
        <v>SYRINGE 10 ML</v>
      </c>
      <c r="C77" s="85"/>
      <c r="D77" s="42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44"/>
      <c r="R77" s="45"/>
    </row>
    <row r="78" spans="1:18" ht="18.75">
      <c r="A78" s="117">
        <v>72</v>
      </c>
      <c r="B78" s="101" t="str">
        <f>'قائمة المواد'!F78</f>
        <v>SYRINGE 20 ML</v>
      </c>
      <c r="C78" s="85"/>
      <c r="D78" s="42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44"/>
      <c r="R78" s="45"/>
    </row>
    <row r="79" spans="1:18" ht="18.75">
      <c r="A79" s="117">
        <v>73</v>
      </c>
      <c r="B79" s="101" t="str">
        <f>'قائمة المواد'!F79</f>
        <v>SUTURES SILK 1/0</v>
      </c>
      <c r="C79" s="85"/>
      <c r="D79" s="42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44"/>
      <c r="R79" s="45"/>
    </row>
    <row r="80" spans="1:18" ht="18.75">
      <c r="A80" s="117">
        <v>74</v>
      </c>
      <c r="B80" s="101" t="str">
        <f>'قائمة المواد'!F80</f>
        <v>SUTURES SILK 2/0</v>
      </c>
      <c r="C80" s="85"/>
      <c r="D80" s="42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44"/>
      <c r="R80" s="45"/>
    </row>
    <row r="81" spans="1:18" ht="18.75">
      <c r="A81" s="117">
        <v>75</v>
      </c>
      <c r="B81" s="101" t="str">
        <f>'قائمة المواد'!F81</f>
        <v>SUTURES SILK 3/0</v>
      </c>
      <c r="C81" s="85"/>
      <c r="D81" s="42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44"/>
      <c r="R81" s="45"/>
    </row>
    <row r="82" spans="1:18" ht="18.75">
      <c r="A82" s="117">
        <v>76</v>
      </c>
      <c r="B82" s="101" t="str">
        <f>'قائمة المواد'!F82</f>
        <v>SUTURES SILK 4/0</v>
      </c>
      <c r="C82" s="85"/>
      <c r="D82" s="42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44"/>
      <c r="R82" s="45"/>
    </row>
    <row r="83" spans="1:18" ht="18.75">
      <c r="A83" s="117">
        <v>77</v>
      </c>
      <c r="B83" s="101" t="str">
        <f>'قائمة المواد'!F83</f>
        <v>SUTURES SILK 5/0</v>
      </c>
      <c r="C83" s="85"/>
      <c r="D83" s="42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44"/>
      <c r="R83" s="45"/>
    </row>
    <row r="84" spans="1:18" ht="18.75">
      <c r="A84" s="117">
        <v>78</v>
      </c>
      <c r="B84" s="101" t="str">
        <f>'قائمة المواد'!F84</f>
        <v>SUTURES SILK 0/0</v>
      </c>
      <c r="C84" s="85"/>
      <c r="D84" s="42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44"/>
      <c r="R84" s="45"/>
    </row>
    <row r="85" spans="1:18" ht="18.75">
      <c r="A85" s="117">
        <v>79</v>
      </c>
      <c r="B85" s="101" t="str">
        <f>'قائمة المواد'!F85</f>
        <v>CATHETER URINARY F0LEY CH 12</v>
      </c>
      <c r="C85" s="85"/>
      <c r="D85" s="42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44"/>
      <c r="R85" s="45"/>
    </row>
    <row r="86" spans="1:18" ht="18.75">
      <c r="A86" s="117">
        <v>80</v>
      </c>
      <c r="B86" s="101" t="str">
        <f>'قائمة المواد'!F86</f>
        <v>CATHETER URINARY F0LEY CH 14</v>
      </c>
      <c r="C86" s="85"/>
      <c r="D86" s="42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44"/>
      <c r="R86" s="45"/>
    </row>
    <row r="87" spans="1:18" ht="18.75">
      <c r="A87" s="117">
        <v>81</v>
      </c>
      <c r="B87" s="101" t="str">
        <f>'قائمة المواد'!F87</f>
        <v>CATHETER URINARY F0LEY CH 16</v>
      </c>
      <c r="C87" s="85"/>
      <c r="D87" s="42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44"/>
      <c r="R87" s="45"/>
    </row>
    <row r="88" spans="1:18" ht="18.75">
      <c r="A88" s="117">
        <v>82</v>
      </c>
      <c r="B88" s="101" t="str">
        <f>'قائمة المواد'!F88</f>
        <v>CATHETER URINARY F0LEY CH 18</v>
      </c>
      <c r="C88" s="85"/>
      <c r="D88" s="42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44"/>
      <c r="R88" s="45"/>
    </row>
    <row r="89" spans="1:18" ht="18.75">
      <c r="A89" s="117">
        <v>83</v>
      </c>
      <c r="B89" s="101" t="str">
        <f>'قائمة المواد'!F89</f>
        <v>AIRWAY SIZE 1  GUEDEL</v>
      </c>
      <c r="C89" s="85"/>
      <c r="D89" s="42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44"/>
      <c r="R89" s="45"/>
    </row>
    <row r="90" spans="1:18" ht="18.75">
      <c r="A90" s="117">
        <v>84</v>
      </c>
      <c r="B90" s="101" t="str">
        <f>'قائمة المواد'!F90</f>
        <v>AIRWAY SIZE 2  GUEDEL</v>
      </c>
      <c r="C90" s="85"/>
      <c r="D90" s="42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44"/>
      <c r="R90" s="45"/>
    </row>
    <row r="91" spans="1:18" ht="18.75">
      <c r="A91" s="117">
        <v>85</v>
      </c>
      <c r="B91" s="101" t="str">
        <f>'قائمة المواد'!F91</f>
        <v>AIRWAY SIZE 3  GUEDEL</v>
      </c>
      <c r="C91" s="85"/>
      <c r="D91" s="42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44"/>
      <c r="R91" s="45"/>
    </row>
    <row r="92" spans="1:18" ht="18.75">
      <c r="A92" s="117">
        <v>86</v>
      </c>
      <c r="B92" s="101" t="str">
        <f>'قائمة المواد'!F92</f>
        <v>AIRWAY SIZE 4  GUEDEL</v>
      </c>
      <c r="C92" s="85"/>
      <c r="D92" s="42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44"/>
      <c r="R92" s="45"/>
    </row>
    <row r="93" spans="1:18" ht="18.75">
      <c r="A93" s="117">
        <v>87</v>
      </c>
      <c r="B93" s="101" t="str">
        <f>'قائمة المواد'!F93</f>
        <v xml:space="preserve">  SUCTI0N TUBE CH 14</v>
      </c>
      <c r="C93" s="85"/>
      <c r="D93" s="42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44"/>
      <c r="R93" s="45"/>
    </row>
    <row r="94" spans="1:18" ht="18.75">
      <c r="A94" s="117">
        <v>88</v>
      </c>
      <c r="B94" s="101" t="str">
        <f>'قائمة المواد'!F94</f>
        <v xml:space="preserve">  SUCTI0N TUBE CH 16</v>
      </c>
      <c r="C94" s="85"/>
      <c r="D94" s="42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44"/>
      <c r="R94" s="45"/>
    </row>
    <row r="95" spans="1:18" ht="18.75">
      <c r="A95" s="117">
        <v>89</v>
      </c>
      <c r="B95" s="101" t="str">
        <f>'قائمة المواد'!F95</f>
        <v xml:space="preserve">  SUCTI0N TUBE CH 18</v>
      </c>
      <c r="C95" s="85"/>
      <c r="D95" s="42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44"/>
      <c r="R95" s="45"/>
    </row>
    <row r="96" spans="1:18" ht="18.75">
      <c r="A96" s="117">
        <v>90</v>
      </c>
      <c r="B96" s="101" t="str">
        <f>'قائمة المواد'!F96</f>
        <v>NASAL TUBE</v>
      </c>
      <c r="C96" s="85"/>
      <c r="D96" s="42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44"/>
      <c r="R96" s="45"/>
    </row>
    <row r="97" spans="1:18" ht="18.75">
      <c r="A97" s="117">
        <v>91</v>
      </c>
      <c r="B97" s="101" t="str">
        <f>'قائمة المواد'!F97</f>
        <v>CERVICAL COLLAR MEDIAM</v>
      </c>
      <c r="C97" s="85"/>
      <c r="D97" s="42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44"/>
      <c r="R97" s="45"/>
    </row>
    <row r="98" spans="1:18" ht="18.75">
      <c r="A98" s="117">
        <v>92</v>
      </c>
      <c r="B98" s="101" t="str">
        <f>'قائمة المواد'!F98</f>
        <v>Pin index 23006</v>
      </c>
      <c r="C98" s="85"/>
      <c r="D98" s="42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44"/>
      <c r="R98" s="45"/>
    </row>
    <row r="99" spans="1:18" ht="18.75">
      <c r="A99" s="117">
        <v>93</v>
      </c>
      <c r="B99" s="101" t="str">
        <f>'قائمة المواد'!F99</f>
        <v>O2 CYLINDER ALUMINUM + REGULATOR-M SIZE</v>
      </c>
      <c r="C99" s="85"/>
      <c r="D99" s="42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44"/>
      <c r="R99" s="45"/>
    </row>
    <row r="100" spans="1:18" ht="18.75">
      <c r="A100" s="117">
        <v>94</v>
      </c>
      <c r="B100" s="101" t="str">
        <f>'قائمة المواد'!F100</f>
        <v>O2 CYLINDER + FILLING+REGULATOR</v>
      </c>
      <c r="C100" s="85"/>
      <c r="D100" s="42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44"/>
      <c r="R100" s="45"/>
    </row>
    <row r="101" spans="1:18" ht="18.75">
      <c r="A101" s="117">
        <v>95</v>
      </c>
      <c r="B101" s="101" t="str">
        <f>'قائمة المواد'!F101</f>
        <v>GLOVES NON STERILE LARGE (8-9)</v>
      </c>
      <c r="C101" s="85"/>
      <c r="D101" s="42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44"/>
      <c r="R101" s="45"/>
    </row>
    <row r="102" spans="1:18" ht="18.75">
      <c r="A102" s="117">
        <v>96</v>
      </c>
      <c r="B102" s="101" t="str">
        <f>'قائمة المواد'!F102</f>
        <v>GLOVES NON STERILE MIDIUM (7-8)</v>
      </c>
      <c r="C102" s="85"/>
      <c r="D102" s="42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44"/>
      <c r="R102" s="45"/>
    </row>
    <row r="103" spans="1:18" ht="18.75">
      <c r="A103" s="117">
        <v>97</v>
      </c>
      <c r="B103" s="101" t="str">
        <f>'قائمة المواد'!F103</f>
        <v>GLOVES STERILE LARGE (8-9)</v>
      </c>
      <c r="C103" s="85"/>
      <c r="D103" s="42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44"/>
      <c r="R103" s="45"/>
    </row>
    <row r="104" spans="1:18" ht="18.75">
      <c r="A104" s="117">
        <v>98</v>
      </c>
      <c r="B104" s="101" t="str">
        <f>'قائمة المواد'!F104</f>
        <v>GLOVES STERILE MIDIUM (7-8)</v>
      </c>
      <c r="C104" s="85"/>
      <c r="D104" s="42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44"/>
      <c r="R104" s="45"/>
    </row>
    <row r="105" spans="1:18" ht="18.75">
      <c r="A105" s="117">
        <v>99</v>
      </c>
      <c r="B105" s="101" t="str">
        <f>'قائمة المواد'!F105</f>
        <v>CORD CLAMP</v>
      </c>
      <c r="C105" s="85"/>
      <c r="D105" s="42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44"/>
      <c r="R105" s="45"/>
    </row>
    <row r="106" spans="1:18" ht="18.75">
      <c r="A106" s="117">
        <v>100</v>
      </c>
      <c r="B106" s="101" t="str">
        <f>'قائمة المواد'!F106</f>
        <v>LEUCOPLAST 2.5 CM</v>
      </c>
      <c r="C106" s="85"/>
      <c r="D106" s="42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44"/>
      <c r="R106" s="45"/>
    </row>
    <row r="107" spans="1:18" ht="18.75">
      <c r="A107" s="117">
        <v>101</v>
      </c>
      <c r="B107" s="101" t="str">
        <f>'قائمة المواد'!F107</f>
        <v>QUICK  COLD  15*20</v>
      </c>
      <c r="C107" s="85"/>
      <c r="D107" s="42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44"/>
      <c r="R107" s="45"/>
    </row>
    <row r="108" spans="1:18" ht="18.75">
      <c r="A108" s="117">
        <v>102</v>
      </c>
      <c r="B108" s="101" t="str">
        <f>'قائمة المواد'!F108</f>
        <v>CANNULA I.V G 18</v>
      </c>
      <c r="C108" s="85"/>
      <c r="D108" s="42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44"/>
      <c r="R108" s="45"/>
    </row>
    <row r="109" spans="1:18" ht="18.75">
      <c r="A109" s="117">
        <v>103</v>
      </c>
      <c r="B109" s="101" t="str">
        <f>'قائمة المواد'!F109</f>
        <v>CANNULA I.V G 20</v>
      </c>
      <c r="C109" s="85"/>
      <c r="D109" s="42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44"/>
      <c r="R109" s="45"/>
    </row>
    <row r="110" spans="1:18" ht="18.75">
      <c r="A110" s="117">
        <v>104</v>
      </c>
      <c r="B110" s="101" t="str">
        <f>'قائمة المواد'!F110</f>
        <v xml:space="preserve">  END0TRACHEAL TUBE SIZE 6</v>
      </c>
      <c r="C110" s="85"/>
      <c r="D110" s="42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44"/>
      <c r="R110" s="45"/>
    </row>
    <row r="111" spans="1:18" ht="18.75">
      <c r="A111" s="117">
        <v>105</v>
      </c>
      <c r="B111" s="101" t="str">
        <f>'قائمة المواد'!F111</f>
        <v xml:space="preserve">  END0TRACHEAL TUBE SIZE 6.5</v>
      </c>
      <c r="C111" s="85"/>
      <c r="D111" s="42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44"/>
      <c r="R111" s="45"/>
    </row>
    <row r="112" spans="1:18" ht="18.75">
      <c r="A112" s="117">
        <v>106</v>
      </c>
      <c r="B112" s="101" t="str">
        <f>'قائمة المواد'!F112</f>
        <v xml:space="preserve">  END0TRACHEAL TUBE SIZE 7</v>
      </c>
      <c r="C112" s="85"/>
      <c r="D112" s="42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44"/>
      <c r="R112" s="45"/>
    </row>
    <row r="113" spans="1:18" ht="18.75">
      <c r="A113" s="117">
        <v>107</v>
      </c>
      <c r="B113" s="101" t="str">
        <f>'قائمة المواد'!F113</f>
        <v xml:space="preserve">  END0TRACHEAL TUBE SIZE 7.5</v>
      </c>
      <c r="C113" s="85"/>
      <c r="D113" s="42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44"/>
      <c r="R113" s="45"/>
    </row>
    <row r="114" spans="1:18" ht="18.75">
      <c r="A114" s="117">
        <v>108</v>
      </c>
      <c r="B114" s="101" t="str">
        <f>'قائمة المواد'!F114</f>
        <v xml:space="preserve">  SUCTI0N TUBE CH 10</v>
      </c>
      <c r="C114" s="85"/>
      <c r="D114" s="42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44"/>
      <c r="R114" s="45"/>
    </row>
    <row r="115" spans="1:18" ht="18.75">
      <c r="A115" s="117">
        <v>109</v>
      </c>
      <c r="B115" s="101" t="str">
        <f>'قائمة المواد'!F115</f>
        <v xml:space="preserve"> SUCTI0N TUBE CH 12</v>
      </c>
      <c r="C115" s="85"/>
      <c r="D115" s="42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44"/>
      <c r="R115" s="45"/>
    </row>
    <row r="116" spans="1:18" ht="18.75">
      <c r="A116" s="117">
        <v>110</v>
      </c>
      <c r="B116" s="101" t="str">
        <f>'قائمة المواد'!F116</f>
        <v>OXYGEN TUBE {CONNECTION}</v>
      </c>
      <c r="C116" s="85"/>
      <c r="D116" s="42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44"/>
      <c r="R116" s="46"/>
    </row>
    <row r="117" spans="1:18" ht="18.75">
      <c r="A117" s="117">
        <v>111</v>
      </c>
      <c r="B117" s="101">
        <f>'قائمة المواد'!F117</f>
        <v>0</v>
      </c>
      <c r="C117" s="85"/>
      <c r="D117" s="42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44"/>
      <c r="R117" s="45"/>
    </row>
    <row r="118" spans="1:18" ht="18.75">
      <c r="A118" s="117">
        <v>112</v>
      </c>
      <c r="B118" s="101">
        <f>'قائمة المواد'!F118</f>
        <v>0</v>
      </c>
      <c r="C118" s="85"/>
      <c r="D118" s="42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44"/>
      <c r="R118" s="47"/>
    </row>
    <row r="119" spans="1:18" ht="18.75">
      <c r="A119" s="117">
        <v>113</v>
      </c>
      <c r="B119" s="101">
        <f>'قائمة المواد'!F119</f>
        <v>0</v>
      </c>
      <c r="C119" s="85"/>
      <c r="D119" s="42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44"/>
      <c r="R119" s="45"/>
    </row>
    <row r="120" spans="1:18" ht="18.75">
      <c r="A120" s="117">
        <v>114</v>
      </c>
      <c r="B120" s="101">
        <f>'قائمة المواد'!F120</f>
        <v>0</v>
      </c>
      <c r="C120" s="85"/>
      <c r="D120" s="42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44"/>
      <c r="R120" s="45"/>
    </row>
    <row r="121" spans="1:18" ht="18.75">
      <c r="A121" s="117">
        <v>115</v>
      </c>
      <c r="B121" s="101">
        <f>'قائمة المواد'!F121</f>
        <v>0</v>
      </c>
      <c r="C121" s="85"/>
      <c r="D121" s="42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44"/>
      <c r="R121" s="45"/>
    </row>
    <row r="122" spans="1:18" ht="18.75">
      <c r="A122" s="117">
        <v>116</v>
      </c>
      <c r="B122" s="101">
        <f>'قائمة المواد'!F122</f>
        <v>0</v>
      </c>
      <c r="C122" s="85"/>
      <c r="D122" s="42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44"/>
      <c r="R122" s="45"/>
    </row>
    <row r="123" spans="1:18" ht="18.75">
      <c r="A123" s="117">
        <v>117</v>
      </c>
      <c r="B123" s="101">
        <f>'قائمة المواد'!F123</f>
        <v>0</v>
      </c>
      <c r="C123" s="85"/>
      <c r="D123" s="42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44"/>
      <c r="R123" s="45"/>
    </row>
    <row r="124" spans="1:18" ht="18.75">
      <c r="A124" s="117">
        <v>118</v>
      </c>
      <c r="B124" s="101">
        <f>'قائمة المواد'!F124</f>
        <v>0</v>
      </c>
      <c r="C124" s="85"/>
      <c r="D124" s="42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44"/>
      <c r="R124" s="45"/>
    </row>
    <row r="125" spans="1:18" ht="18.75">
      <c r="A125" s="117">
        <v>119</v>
      </c>
      <c r="B125" s="101">
        <f>'قائمة المواد'!F125</f>
        <v>0</v>
      </c>
      <c r="C125" s="85"/>
      <c r="D125" s="42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44"/>
      <c r="R125" s="45"/>
    </row>
    <row r="126" spans="1:18" ht="19.5" thickBot="1">
      <c r="A126" s="118">
        <v>120</v>
      </c>
      <c r="B126" s="104">
        <f>'قائمة المواد'!F126</f>
        <v>0</v>
      </c>
      <c r="C126" s="85"/>
      <c r="D126" s="42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44"/>
      <c r="R126" s="45"/>
    </row>
    <row r="127" spans="1:18" ht="20.25" thickTop="1" thickBot="1">
      <c r="A127" s="116"/>
      <c r="B127" s="120" t="s">
        <v>175</v>
      </c>
      <c r="C127" s="87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7"/>
      <c r="R127" s="89"/>
    </row>
    <row r="128" spans="1:18" ht="19.5" thickTop="1">
      <c r="A128" s="119">
        <v>121</v>
      </c>
      <c r="B128" s="100" t="str">
        <f>'قائمة المواد'!F128</f>
        <v xml:space="preserve">Normal Saline 0,9% </v>
      </c>
      <c r="C128" s="85"/>
      <c r="D128" s="42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44"/>
      <c r="R128" s="46"/>
    </row>
    <row r="129" spans="1:18" ht="18.75">
      <c r="A129" s="117">
        <v>122</v>
      </c>
      <c r="B129" s="100" t="str">
        <f>'قائمة المواد'!F129</f>
        <v>Dextrose 5% in Water</v>
      </c>
      <c r="C129" s="85"/>
      <c r="D129" s="42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44"/>
      <c r="R129" s="45"/>
    </row>
    <row r="130" spans="1:18" ht="18.75">
      <c r="A130" s="117">
        <v>123</v>
      </c>
      <c r="B130" s="100" t="str">
        <f>'قائمة المواد'!F130</f>
        <v>Ringer Lactate</v>
      </c>
      <c r="C130" s="85"/>
      <c r="D130" s="42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44"/>
      <c r="R130" s="47"/>
    </row>
    <row r="131" spans="1:18" ht="18.75">
      <c r="A131" s="117">
        <v>124</v>
      </c>
      <c r="B131" s="100" t="str">
        <f>'قائمة المواد'!F131</f>
        <v>Atropine</v>
      </c>
      <c r="C131" s="85"/>
      <c r="D131" s="42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44"/>
      <c r="R131" s="45"/>
    </row>
    <row r="132" spans="1:18" ht="18.75">
      <c r="A132" s="117">
        <v>125</v>
      </c>
      <c r="B132" s="100" t="str">
        <f>'قائمة المواد'!F132</f>
        <v>Dexamethasone</v>
      </c>
      <c r="C132" s="85"/>
      <c r="D132" s="42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44"/>
      <c r="R132" s="45"/>
    </row>
    <row r="133" spans="1:18" ht="18.75">
      <c r="A133" s="117">
        <v>126</v>
      </c>
      <c r="B133" s="100" t="str">
        <f>'قائمة المواد'!F133</f>
        <v>Diclofenac sodum</v>
      </c>
      <c r="C133" s="85"/>
      <c r="D133" s="42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44"/>
      <c r="R133" s="45"/>
    </row>
    <row r="134" spans="1:18" ht="18.75">
      <c r="A134" s="117">
        <v>127</v>
      </c>
      <c r="B134" s="100" t="str">
        <f>'قائمة المواد'!F134</f>
        <v>Adrenaline</v>
      </c>
      <c r="C134" s="85"/>
      <c r="D134" s="42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44"/>
      <c r="R134" s="47"/>
    </row>
    <row r="135" spans="1:18" ht="18.75">
      <c r="A135" s="117">
        <v>128</v>
      </c>
      <c r="B135" s="100" t="str">
        <f>'قائمة المواد'!F135</f>
        <v>Furosemide</v>
      </c>
      <c r="C135" s="85"/>
      <c r="D135" s="42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44"/>
      <c r="R135" s="45"/>
    </row>
    <row r="136" spans="1:18" ht="18.75">
      <c r="A136" s="117">
        <v>129</v>
      </c>
      <c r="B136" s="100" t="str">
        <f>'قائمة المواد'!F136</f>
        <v>Ratadine</v>
      </c>
      <c r="C136" s="85"/>
      <c r="D136" s="42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44"/>
      <c r="R136" s="45"/>
    </row>
    <row r="137" spans="1:18" ht="18.75">
      <c r="A137" s="117">
        <v>130</v>
      </c>
      <c r="B137" s="100" t="str">
        <f>'قائمة المواد'!F137</f>
        <v>Histamine</v>
      </c>
      <c r="C137" s="85"/>
      <c r="D137" s="42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44"/>
      <c r="R137" s="45"/>
    </row>
    <row r="138" spans="1:18" ht="18.75">
      <c r="A138" s="117">
        <v>131</v>
      </c>
      <c r="B138" s="100" t="str">
        <f>'قائمة المواد'!F138</f>
        <v>Emestop</v>
      </c>
      <c r="C138" s="85"/>
      <c r="D138" s="42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44"/>
      <c r="R138" s="45"/>
    </row>
    <row r="139" spans="1:18" ht="18.75">
      <c r="A139" s="117">
        <v>132</v>
      </c>
      <c r="B139" s="100">
        <f>'قائمة المواد'!F139</f>
        <v>0</v>
      </c>
      <c r="C139" s="85"/>
      <c r="D139" s="42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44"/>
      <c r="R139" s="45"/>
    </row>
    <row r="140" spans="1:18" ht="18.75">
      <c r="A140" s="117">
        <v>133</v>
      </c>
      <c r="B140" s="100">
        <f>'قائمة المواد'!F140</f>
        <v>0</v>
      </c>
      <c r="C140" s="85"/>
      <c r="D140" s="42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44"/>
      <c r="R140" s="45"/>
    </row>
    <row r="141" spans="1:18" ht="18.75">
      <c r="A141" s="117">
        <v>134</v>
      </c>
      <c r="B141" s="100">
        <f>'قائمة المواد'!F141</f>
        <v>0</v>
      </c>
      <c r="C141" s="85"/>
      <c r="D141" s="42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44"/>
      <c r="R141" s="45"/>
    </row>
    <row r="142" spans="1:18" ht="18.75">
      <c r="A142" s="117">
        <v>135</v>
      </c>
      <c r="B142" s="100">
        <f>'قائمة المواد'!F142</f>
        <v>0</v>
      </c>
      <c r="C142" s="85"/>
      <c r="D142" s="42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44"/>
      <c r="R142" s="45"/>
    </row>
    <row r="143" spans="1:18" ht="19.5" thickBot="1">
      <c r="A143" s="118">
        <v>136</v>
      </c>
      <c r="B143" s="100">
        <f>'قائمة المواد'!F143</f>
        <v>0</v>
      </c>
      <c r="C143" s="85"/>
      <c r="D143" s="42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44"/>
      <c r="R143" s="45"/>
    </row>
    <row r="144" spans="1:18" ht="20.25" thickTop="1" thickBot="1">
      <c r="A144" s="116"/>
      <c r="B144" s="120" t="s">
        <v>193</v>
      </c>
      <c r="C144" s="87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7"/>
      <c r="R144" s="89"/>
    </row>
    <row r="145" spans="1:18" ht="19.5" thickTop="1">
      <c r="A145" s="119">
        <v>137</v>
      </c>
      <c r="B145" s="100" t="str">
        <f>'قائمة المواد'!F145</f>
        <v>DEFIBRILATER</v>
      </c>
      <c r="C145" s="85"/>
      <c r="D145" s="42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44"/>
      <c r="R145" s="45"/>
    </row>
    <row r="146" spans="1:18" ht="18.75">
      <c r="A146" s="117">
        <v>138</v>
      </c>
      <c r="B146" s="100" t="str">
        <f>'قائمة المواد'!F146</f>
        <v>STETOSCOPE</v>
      </c>
      <c r="C146" s="85"/>
      <c r="D146" s="42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44"/>
      <c r="R146" s="45"/>
    </row>
    <row r="147" spans="1:18" ht="18.75">
      <c r="A147" s="117">
        <v>139</v>
      </c>
      <c r="B147" s="100" t="str">
        <f>'قائمة المواد'!F147</f>
        <v>TOURCH LIGHT</v>
      </c>
      <c r="C147" s="85"/>
      <c r="D147" s="42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44"/>
      <c r="R147" s="45"/>
    </row>
    <row r="148" spans="1:18" ht="18.75">
      <c r="A148" s="117">
        <v>140</v>
      </c>
      <c r="B148" s="100" t="str">
        <f>'قائمة المواد'!F148</f>
        <v>FINGER PULS OXIMETER</v>
      </c>
      <c r="C148" s="85"/>
      <c r="D148" s="42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44"/>
      <c r="R148" s="45"/>
    </row>
    <row r="149" spans="1:18" ht="18.75">
      <c r="A149" s="117">
        <v>141</v>
      </c>
      <c r="B149" s="100" t="str">
        <f>'قائمة المواد'!F149</f>
        <v>جهاز ضغط مع سماعة</v>
      </c>
      <c r="C149" s="85"/>
      <c r="D149" s="42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44"/>
      <c r="R149" s="45"/>
    </row>
    <row r="150" spans="1:18" ht="18.75">
      <c r="A150" s="117">
        <v>142</v>
      </c>
      <c r="B150" s="100" t="str">
        <f>'قائمة المواد'!F150</f>
        <v>جهاز ضغط زئبقي</v>
      </c>
      <c r="C150" s="85"/>
      <c r="D150" s="42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44"/>
      <c r="R150" s="45"/>
    </row>
    <row r="151" spans="1:18" ht="18.75">
      <c r="A151" s="117">
        <v>143</v>
      </c>
      <c r="B151" s="100" t="str">
        <f>'قائمة المواد'!F151</f>
        <v>حمالة (لوح خشب طويل)</v>
      </c>
      <c r="C151" s="85"/>
      <c r="D151" s="42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44"/>
      <c r="R151" s="45"/>
    </row>
    <row r="152" spans="1:18" ht="18.75">
      <c r="A152" s="117">
        <v>144</v>
      </c>
      <c r="B152" s="100" t="str">
        <f>'قائمة المواد'!F152</f>
        <v>حمالة</v>
      </c>
      <c r="C152" s="85"/>
      <c r="D152" s="42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44"/>
      <c r="R152" s="45"/>
    </row>
    <row r="153" spans="1:18" ht="18.75">
      <c r="A153" s="117">
        <v>145</v>
      </c>
      <c r="B153" s="100" t="str">
        <f>'قائمة المواد'!F153</f>
        <v>Laryngoscope With BLADS</v>
      </c>
      <c r="C153" s="85"/>
      <c r="D153" s="42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44"/>
      <c r="R153" s="45"/>
    </row>
    <row r="154" spans="1:18" ht="18.75">
      <c r="A154" s="117">
        <v>146</v>
      </c>
      <c r="B154" s="100" t="str">
        <f>'قائمة المواد'!F154</f>
        <v>CPR MANIKIN FULL BODY ADULT</v>
      </c>
      <c r="C154" s="85"/>
      <c r="D154" s="42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44"/>
      <c r="R154" s="45"/>
    </row>
    <row r="155" spans="1:18" ht="18.75">
      <c r="A155" s="117">
        <v>147</v>
      </c>
      <c r="B155" s="100" t="str">
        <f>'قائمة المواد'!F155</f>
        <v>CPR MANIKIN CHILD</v>
      </c>
      <c r="C155" s="85"/>
      <c r="D155" s="42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44"/>
      <c r="R155" s="45"/>
    </row>
    <row r="156" spans="1:18" ht="18.75">
      <c r="A156" s="117">
        <v>148</v>
      </c>
      <c r="B156" s="100" t="str">
        <f>'قائمة المواد'!F156</f>
        <v>JUMB KIT HARD</v>
      </c>
      <c r="C156" s="85"/>
      <c r="D156" s="42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44"/>
      <c r="R156" s="45"/>
    </row>
    <row r="157" spans="1:18" ht="18.75">
      <c r="A157" s="117">
        <v>149</v>
      </c>
      <c r="B157" s="100" t="str">
        <f>'قائمة المواد'!F157</f>
        <v>SCOOP STRETCHER</v>
      </c>
      <c r="C157" s="85"/>
      <c r="D157" s="42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44"/>
      <c r="R157" s="45"/>
    </row>
    <row r="158" spans="1:18" ht="18.75">
      <c r="A158" s="117">
        <v>150</v>
      </c>
      <c r="B158" s="100" t="str">
        <f>'قائمة المواد'!F158</f>
        <v>WHEEL CHAIR AMBULANCE FERNO 107</v>
      </c>
      <c r="C158" s="85"/>
      <c r="D158" s="42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44"/>
      <c r="R158" s="45"/>
    </row>
    <row r="159" spans="1:18" ht="18.75">
      <c r="A159" s="117">
        <v>151</v>
      </c>
      <c r="B159" s="100" t="str">
        <f>'قائمة المواد'!F159</f>
        <v>SHORT SPINAL BOARD FERNO</v>
      </c>
      <c r="C159" s="85"/>
      <c r="D159" s="42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44"/>
      <c r="R159" s="45"/>
    </row>
    <row r="160" spans="1:18" ht="18.75">
      <c r="A160" s="117">
        <v>152</v>
      </c>
      <c r="B160" s="100" t="str">
        <f>'قائمة المواد'!F160</f>
        <v>RESUSCITION KIT HARD</v>
      </c>
      <c r="C160" s="85"/>
      <c r="D160" s="42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44"/>
      <c r="R160" s="45"/>
    </row>
    <row r="161" spans="1:18" ht="18.75">
      <c r="A161" s="117">
        <v>153</v>
      </c>
      <c r="B161" s="100" t="str">
        <f>'قائمة المواد'!F161</f>
        <v>ELECTRIC MICRO DROPER</v>
      </c>
      <c r="C161" s="85"/>
      <c r="D161" s="42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44"/>
      <c r="R161" s="45"/>
    </row>
    <row r="162" spans="1:18" ht="18.75">
      <c r="A162" s="117">
        <v>154</v>
      </c>
      <c r="B162" s="100" t="str">
        <f>'قائمة المواد'!F162</f>
        <v>JUMB KIT I C U</v>
      </c>
      <c r="C162" s="85"/>
      <c r="D162" s="42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44"/>
      <c r="R162" s="45"/>
    </row>
    <row r="163" spans="1:18" ht="18.75">
      <c r="A163" s="117">
        <v>155</v>
      </c>
      <c r="B163" s="100" t="str">
        <f>'قائمة المواد'!F163</f>
        <v>شنطة ضابط اسعاف</v>
      </c>
      <c r="C163" s="85"/>
      <c r="D163" s="42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44"/>
      <c r="R163" s="45"/>
    </row>
    <row r="164" spans="1:18" ht="18.75">
      <c r="A164" s="117">
        <v>156</v>
      </c>
      <c r="B164" s="100" t="str">
        <f>'قائمة المواد'!F164</f>
        <v>PULSE OXIMETER</v>
      </c>
      <c r="C164" s="85"/>
      <c r="D164" s="42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44"/>
      <c r="R164" s="45"/>
    </row>
    <row r="165" spans="1:18" ht="18.75">
      <c r="A165" s="117">
        <v>157</v>
      </c>
      <c r="B165" s="100" t="str">
        <f>'قائمة المواد'!F165</f>
        <v>MEGACODE KID WITH MULTI SOUNDS</v>
      </c>
      <c r="C165" s="85"/>
      <c r="D165" s="42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44"/>
      <c r="R165" s="45"/>
    </row>
    <row r="166" spans="1:18" ht="18.75">
      <c r="A166" s="117">
        <v>158</v>
      </c>
      <c r="B166" s="100" t="str">
        <f>'قائمة المواد'!F166</f>
        <v>HEAD-IMMOBILISER</v>
      </c>
      <c r="C166" s="85"/>
      <c r="D166" s="42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44"/>
      <c r="R166" s="45"/>
    </row>
    <row r="167" spans="1:18" ht="18.75">
      <c r="A167" s="117">
        <v>159</v>
      </c>
      <c r="B167" s="100" t="str">
        <f>'قائمة المواد'!F167</f>
        <v>STRETCHER COT MODEL</v>
      </c>
      <c r="C167" s="85"/>
      <c r="D167" s="42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44"/>
      <c r="R167" s="45"/>
    </row>
    <row r="168" spans="1:18" ht="18.75">
      <c r="A168" s="117">
        <v>160</v>
      </c>
      <c r="B168" s="100" t="str">
        <f>'قائمة المواد'!F168</f>
        <v>RESTRAINTS TOWUNITS</v>
      </c>
      <c r="C168" s="85"/>
      <c r="D168" s="42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44"/>
      <c r="R168" s="45"/>
    </row>
    <row r="169" spans="1:18" ht="18.75">
      <c r="A169" s="117">
        <v>161</v>
      </c>
      <c r="B169" s="100" t="str">
        <f>'قائمة المواد'!F169</f>
        <v>ELECTRONIC BLOOD PRESSURE</v>
      </c>
      <c r="C169" s="85"/>
      <c r="D169" s="42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44"/>
      <c r="R169" s="45"/>
    </row>
    <row r="170" spans="1:18" ht="18.75">
      <c r="A170" s="117">
        <v>162</v>
      </c>
      <c r="B170" s="100" t="str">
        <f>'قائمة المواد'!F170</f>
        <v>ELECTRIC  SUCTION</v>
      </c>
      <c r="C170" s="85"/>
      <c r="D170" s="42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44"/>
      <c r="R170" s="45"/>
    </row>
    <row r="171" spans="1:18" ht="18.75">
      <c r="A171" s="117">
        <v>163</v>
      </c>
      <c r="B171" s="100" t="str">
        <f>'قائمة المواد'!F171</f>
        <v>Kendrick traction Device</v>
      </c>
      <c r="C171" s="85"/>
      <c r="D171" s="42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44"/>
      <c r="R171" s="45"/>
    </row>
    <row r="172" spans="1:18" ht="18.75">
      <c r="A172" s="117">
        <v>164</v>
      </c>
      <c r="B172" s="100" t="str">
        <f>'قائمة المواد'!F172</f>
        <v>LIFE BASE MINE RESPIIRATOR</v>
      </c>
      <c r="C172" s="85"/>
      <c r="D172" s="42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44"/>
      <c r="R172" s="45"/>
    </row>
    <row r="173" spans="1:18" ht="18.75">
      <c r="A173" s="117">
        <v>165</v>
      </c>
      <c r="B173" s="100" t="str">
        <f>'قائمة المواد'!F173</f>
        <v>Respirator( mediteh)</v>
      </c>
      <c r="C173" s="85"/>
      <c r="D173" s="42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44"/>
      <c r="R173" s="45"/>
    </row>
    <row r="174" spans="1:18" ht="18.75">
      <c r="A174" s="117">
        <v>166</v>
      </c>
      <c r="B174" s="100" t="str">
        <f>'قائمة المواد'!F174</f>
        <v>Stair wheel chair 142</v>
      </c>
      <c r="C174" s="85"/>
      <c r="D174" s="42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44"/>
      <c r="R174" s="45"/>
    </row>
    <row r="175" spans="1:18" ht="18.75">
      <c r="A175" s="117">
        <v>167</v>
      </c>
      <c r="B175" s="100" t="str">
        <f>'قائمة المواد'!F175</f>
        <v>BLUE BATOR INCUBATOR</v>
      </c>
      <c r="C175" s="85"/>
      <c r="D175" s="42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44"/>
      <c r="R175" s="45"/>
    </row>
    <row r="176" spans="1:18" ht="18.75">
      <c r="A176" s="117">
        <v>168</v>
      </c>
      <c r="B176" s="100" t="str">
        <f>'قائمة المواد'!F176</f>
        <v>MANUAL HAND / FOOT SUCTION</v>
      </c>
      <c r="C176" s="85"/>
      <c r="D176" s="42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44"/>
      <c r="R176" s="45"/>
    </row>
    <row r="177" spans="1:18" ht="18.75">
      <c r="A177" s="117">
        <v>169</v>
      </c>
      <c r="B177" s="100" t="str">
        <f>'قائمة المواد'!F177</f>
        <v>EXTRICATION KIT</v>
      </c>
      <c r="C177" s="85"/>
      <c r="D177" s="42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44"/>
      <c r="R177" s="45"/>
    </row>
    <row r="178" spans="1:18" ht="18.75">
      <c r="A178" s="117">
        <v>170</v>
      </c>
      <c r="B178" s="100" t="str">
        <f>'قائمة المواد'!F178</f>
        <v>EMPTY BAG</v>
      </c>
      <c r="C178" s="85"/>
      <c r="D178" s="42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44"/>
      <c r="R178" s="45"/>
    </row>
    <row r="179" spans="1:18" ht="18.75">
      <c r="A179" s="117">
        <v>171</v>
      </c>
      <c r="B179" s="100" t="str">
        <f>'قائمة المواد'!F179</f>
        <v>ALUMINUM BACK BOARD</v>
      </c>
      <c r="C179" s="85"/>
      <c r="D179" s="42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44"/>
      <c r="R179" s="45"/>
    </row>
    <row r="180" spans="1:18" ht="18.75">
      <c r="A180" s="117">
        <v>172</v>
      </c>
      <c r="B180" s="100" t="str">
        <f>'قائمة المواد'!F180</f>
        <v>LONG SPINAL BOARD PLASTIC</v>
      </c>
      <c r="C180" s="85"/>
      <c r="D180" s="42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44"/>
      <c r="R180" s="45"/>
    </row>
    <row r="181" spans="1:18" ht="18.75">
      <c r="A181" s="117">
        <v>173</v>
      </c>
      <c r="B181" s="100" t="str">
        <f>'قائمة المواد'!F181</f>
        <v>MEDICAL THERMOMETER ELECTRONIC</v>
      </c>
      <c r="C181" s="85"/>
      <c r="D181" s="42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44"/>
      <c r="R181" s="45"/>
    </row>
    <row r="182" spans="1:18" ht="18.75">
      <c r="A182" s="117">
        <v>174</v>
      </c>
      <c r="B182" s="100" t="str">
        <f>'قائمة المواد'!F182</f>
        <v>AMBUBAG ADULT</v>
      </c>
      <c r="C182" s="85"/>
      <c r="D182" s="42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44"/>
      <c r="R182" s="45"/>
    </row>
    <row r="183" spans="1:18" ht="18.75">
      <c r="A183" s="117">
        <v>175</v>
      </c>
      <c r="B183" s="100" t="str">
        <f>'قائمة المواد'!F183</f>
        <v>AMBUBAG CHILD</v>
      </c>
      <c r="C183" s="85"/>
      <c r="D183" s="42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44"/>
      <c r="R183" s="45"/>
    </row>
    <row r="184" spans="1:18" ht="18.75">
      <c r="A184" s="117">
        <v>176</v>
      </c>
      <c r="B184" s="100" t="str">
        <f>'قائمة المواد'!F184</f>
        <v>AMBUBAG INFANT</v>
      </c>
      <c r="C184" s="85"/>
      <c r="D184" s="42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44"/>
      <c r="R184" s="45"/>
    </row>
    <row r="185" spans="1:18" ht="18.75">
      <c r="A185" s="117">
        <v>177</v>
      </c>
      <c r="B185" s="100" t="str">
        <f>'قائمة المواد'!F185</f>
        <v>THERMOMETER MEDICAL</v>
      </c>
      <c r="C185" s="85"/>
      <c r="D185" s="42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44"/>
      <c r="R185" s="45"/>
    </row>
    <row r="186" spans="1:18" ht="18.75">
      <c r="A186" s="117">
        <v>178</v>
      </c>
      <c r="B186" s="100" t="str">
        <f>'قائمة المواد'!F186</f>
        <v>BLOOD PRESSOR CUFF</v>
      </c>
      <c r="C186" s="85"/>
      <c r="D186" s="42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44"/>
      <c r="R186" s="45"/>
    </row>
    <row r="187" spans="1:18" ht="18.75">
      <c r="A187" s="117">
        <v>179</v>
      </c>
      <c r="B187" s="100" t="str">
        <f>'قائمة المواد'!F187</f>
        <v>PENLHGUT</v>
      </c>
      <c r="C187" s="85"/>
      <c r="D187" s="42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44"/>
      <c r="R187" s="45"/>
    </row>
    <row r="188" spans="1:18" ht="18.75">
      <c r="A188" s="117">
        <v>180</v>
      </c>
      <c r="B188" s="100" t="str">
        <f>'قائمة المواد'!F188</f>
        <v>Tension simulator</v>
      </c>
      <c r="C188" s="85"/>
      <c r="D188" s="42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44"/>
      <c r="R188" s="45"/>
    </row>
    <row r="189" spans="1:18" ht="18.75">
      <c r="A189" s="117">
        <v>181</v>
      </c>
      <c r="B189" s="100" t="str">
        <f>'قائمة المواد'!F189</f>
        <v>manual sction</v>
      </c>
      <c r="C189" s="85"/>
      <c r="D189" s="42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44"/>
      <c r="R189" s="45"/>
    </row>
    <row r="190" spans="1:18" ht="18.75">
      <c r="A190" s="117">
        <v>182</v>
      </c>
      <c r="B190" s="100" t="str">
        <f>'قائمة المواد'!F190</f>
        <v>Ambo bag adult+child</v>
      </c>
      <c r="C190" s="85"/>
      <c r="D190" s="42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44"/>
      <c r="R190" s="45"/>
    </row>
    <row r="191" spans="1:18" ht="18.75">
      <c r="A191" s="117">
        <v>183</v>
      </c>
      <c r="B191" s="100" t="str">
        <f>'قائمة المواد'!F191</f>
        <v>ECG</v>
      </c>
      <c r="C191" s="85"/>
      <c r="D191" s="42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44"/>
      <c r="R191" s="45"/>
    </row>
    <row r="192" spans="1:18" ht="18.75">
      <c r="A192" s="117">
        <v>184</v>
      </c>
      <c r="B192" s="100" t="str">
        <f>'قائمة المواد'!F192</f>
        <v>RESPIRATOR   MCROVENT</v>
      </c>
      <c r="C192" s="85"/>
      <c r="D192" s="42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44"/>
      <c r="R192" s="45"/>
    </row>
    <row r="193" spans="1:18" ht="18.75">
      <c r="A193" s="117">
        <v>185</v>
      </c>
      <c r="B193" s="100" t="str">
        <f>'قائمة المواد'!F193</f>
        <v>جهاز فحص سكر</v>
      </c>
      <c r="C193" s="85"/>
      <c r="D193" s="42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44"/>
      <c r="R193" s="45"/>
    </row>
    <row r="194" spans="1:18" ht="18.75">
      <c r="A194" s="117">
        <v>186</v>
      </c>
      <c r="B194" s="100" t="str">
        <f>'قائمة المواد'!F194</f>
        <v>IME - DC TEST STRIP 50 TEST</v>
      </c>
      <c r="C194" s="85"/>
      <c r="D194" s="42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44"/>
      <c r="R194" s="45"/>
    </row>
    <row r="195" spans="1:18" ht="18.75">
      <c r="A195" s="117">
        <v>187</v>
      </c>
      <c r="B195" s="100" t="str">
        <f>'قائمة المواد'!F195</f>
        <v>RECHARGABLE SPOT LIGHT</v>
      </c>
      <c r="C195" s="85"/>
      <c r="D195" s="42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44"/>
      <c r="R195" s="45"/>
    </row>
    <row r="196" spans="1:18" ht="18.75">
      <c r="A196" s="117">
        <v>188</v>
      </c>
      <c r="B196" s="100">
        <f>'قائمة المواد'!F196</f>
        <v>0</v>
      </c>
      <c r="C196" s="85"/>
      <c r="D196" s="42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44"/>
      <c r="R196" s="46"/>
    </row>
    <row r="197" spans="1:18" ht="18.75">
      <c r="A197" s="117">
        <v>189</v>
      </c>
      <c r="B197" s="100">
        <f>'قائمة المواد'!F197</f>
        <v>0</v>
      </c>
      <c r="C197" s="85"/>
      <c r="D197" s="42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44"/>
      <c r="R197" s="45"/>
    </row>
    <row r="198" spans="1:18" ht="18.75">
      <c r="A198" s="117">
        <v>190</v>
      </c>
      <c r="B198" s="100">
        <f>'قائمة المواد'!F198</f>
        <v>0</v>
      </c>
      <c r="C198" s="85"/>
      <c r="D198" s="42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44"/>
      <c r="R198" s="51"/>
    </row>
    <row r="199" spans="1:18" ht="18.75">
      <c r="A199" s="117">
        <v>191</v>
      </c>
      <c r="B199" s="100">
        <f>'قائمة المواد'!F199</f>
        <v>0</v>
      </c>
      <c r="C199" s="85"/>
      <c r="D199" s="42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44"/>
      <c r="R199" s="45"/>
    </row>
    <row r="200" spans="1:18" ht="18.75">
      <c r="A200" s="117">
        <v>192</v>
      </c>
      <c r="B200" s="100">
        <f>'قائمة المواد'!F200</f>
        <v>0</v>
      </c>
      <c r="C200" s="85"/>
      <c r="D200" s="42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44"/>
      <c r="R200" s="45"/>
    </row>
    <row r="201" spans="1:18" ht="18.75">
      <c r="A201" s="117">
        <v>193</v>
      </c>
      <c r="B201" s="100">
        <f>'قائمة المواد'!F201</f>
        <v>0</v>
      </c>
      <c r="C201" s="85"/>
      <c r="D201" s="42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44"/>
      <c r="R201" s="45"/>
    </row>
    <row r="202" spans="1:18" ht="18.75">
      <c r="A202" s="117">
        <v>194</v>
      </c>
      <c r="B202" s="100">
        <f>'قائمة المواد'!F202</f>
        <v>0</v>
      </c>
      <c r="C202" s="85"/>
      <c r="D202" s="42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44"/>
      <c r="R202" s="45"/>
    </row>
    <row r="203" spans="1:18" ht="18.75">
      <c r="A203" s="117">
        <v>195</v>
      </c>
      <c r="B203" s="100">
        <f>'قائمة المواد'!F203</f>
        <v>0</v>
      </c>
      <c r="C203" s="85"/>
      <c r="D203" s="42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44"/>
      <c r="R203" s="45"/>
    </row>
    <row r="204" spans="1:18" ht="18.75">
      <c r="A204" s="117">
        <v>196</v>
      </c>
      <c r="B204" s="100">
        <f>'قائمة المواد'!F204</f>
        <v>0</v>
      </c>
      <c r="C204" s="85"/>
      <c r="D204" s="42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44"/>
      <c r="R204" s="45"/>
    </row>
    <row r="205" spans="1:18" ht="18.75">
      <c r="A205" s="117">
        <v>197</v>
      </c>
      <c r="B205" s="100">
        <f>'قائمة المواد'!F205</f>
        <v>0</v>
      </c>
      <c r="C205" s="85"/>
      <c r="D205" s="42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44"/>
      <c r="R205" s="45"/>
    </row>
    <row r="206" spans="1:18" ht="18.75">
      <c r="A206" s="117">
        <v>198</v>
      </c>
      <c r="B206" s="100">
        <f>'قائمة المواد'!F206</f>
        <v>0</v>
      </c>
      <c r="C206" s="85"/>
      <c r="D206" s="42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44"/>
      <c r="R206" s="45"/>
    </row>
    <row r="207" spans="1:18" ht="18.75">
      <c r="A207" s="117">
        <v>199</v>
      </c>
      <c r="B207" s="100">
        <f>'قائمة المواد'!F207</f>
        <v>0</v>
      </c>
      <c r="C207" s="85"/>
      <c r="D207" s="42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44"/>
      <c r="R207" s="45"/>
    </row>
    <row r="208" spans="1:18" ht="19.5" thickBot="1">
      <c r="A208" s="117">
        <v>200</v>
      </c>
      <c r="B208" s="104">
        <f>'قائمة المواد'!F208</f>
        <v>0</v>
      </c>
      <c r="C208" s="90"/>
      <c r="D208" s="53"/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55"/>
      <c r="R208" s="56"/>
    </row>
    <row r="209" s="78" customFormat="1" thickTop="1"/>
  </sheetData>
  <mergeCells count="5">
    <mergeCell ref="A4:B4"/>
    <mergeCell ref="C4:P4"/>
    <mergeCell ref="Q4:Q6"/>
    <mergeCell ref="R4:R6"/>
    <mergeCell ref="A5:A6"/>
  </mergeCells>
  <dataValidations count="1">
    <dataValidation operator="equal" allowBlank="1" showInputMessage="1" showErrorMessage="1" sqref="Q4 A4:A5 A7:A208 B6:B126 B128:B143 C7:Q208 B5:P5 B145:B208"/>
  </dataValidations>
  <pageMargins left="0.7" right="0.7" top="0.75" bottom="0.75" header="0.3" footer="0.3"/>
  <pageSetup orientation="portrait" horizontalDpi="0" verticalDpi="0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00000"/>
  </sheetPr>
  <dimension ref="A1:R209"/>
  <sheetViews>
    <sheetView showGridLines="0" showRowColHeaders="0" rightToLeft="1" zoomScale="70" zoomScaleNormal="70" workbookViewId="0">
      <pane xSplit="4" ySplit="6" topLeftCell="E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78" customWidth="1"/>
    <col min="2" max="2" width="51.875" style="78" customWidth="1"/>
    <col min="3" max="4" width="12.625" style="78" customWidth="1"/>
    <col min="5" max="16" width="8.875" style="77" customWidth="1"/>
    <col min="17" max="17" width="12.625" style="78" customWidth="1"/>
    <col min="18" max="18" width="39" style="79" customWidth="1"/>
    <col min="19" max="16384" width="9" style="78"/>
  </cols>
  <sheetData>
    <row r="1" spans="1:18">
      <c r="A1" s="76"/>
      <c r="B1" s="76"/>
    </row>
    <row r="2" spans="1:18">
      <c r="A2" s="76"/>
      <c r="B2" s="80"/>
    </row>
    <row r="3" spans="1:18" ht="16.5" thickBot="1">
      <c r="A3" s="76"/>
      <c r="B3" s="76"/>
    </row>
    <row r="4" spans="1:18" s="26" customFormat="1" ht="27" thickTop="1" thickBot="1">
      <c r="A4" s="138">
        <v>2013</v>
      </c>
      <c r="B4" s="139"/>
      <c r="C4" s="151" t="s">
        <v>227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3"/>
      <c r="Q4" s="143" t="s">
        <v>2</v>
      </c>
      <c r="R4" s="154" t="s">
        <v>189</v>
      </c>
    </row>
    <row r="5" spans="1:18" s="26" customFormat="1" ht="27" customHeight="1" thickTop="1" thickBot="1">
      <c r="A5" s="149" t="s">
        <v>228</v>
      </c>
      <c r="B5" s="82" t="s">
        <v>192</v>
      </c>
      <c r="C5" s="30" t="s">
        <v>196</v>
      </c>
      <c r="D5" s="92" t="s">
        <v>195</v>
      </c>
      <c r="E5" s="32" t="s">
        <v>199</v>
      </c>
      <c r="F5" s="32" t="s">
        <v>200</v>
      </c>
      <c r="G5" s="32" t="s">
        <v>201</v>
      </c>
      <c r="H5" s="32" t="s">
        <v>202</v>
      </c>
      <c r="I5" s="32" t="s">
        <v>203</v>
      </c>
      <c r="J5" s="32" t="s">
        <v>204</v>
      </c>
      <c r="K5" s="32" t="s">
        <v>205</v>
      </c>
      <c r="L5" s="32" t="s">
        <v>206</v>
      </c>
      <c r="M5" s="32" t="s">
        <v>207</v>
      </c>
      <c r="N5" s="32" t="s">
        <v>208</v>
      </c>
      <c r="O5" s="32" t="s">
        <v>209</v>
      </c>
      <c r="P5" s="32" t="s">
        <v>210</v>
      </c>
      <c r="Q5" s="144"/>
      <c r="R5" s="155"/>
    </row>
    <row r="6" spans="1:18" s="26" customFormat="1" ht="20.25" customHeight="1" thickTop="1" thickBot="1">
      <c r="A6" s="150"/>
      <c r="B6" s="33" t="s">
        <v>176</v>
      </c>
      <c r="C6" s="34" t="s">
        <v>3</v>
      </c>
      <c r="D6" s="92" t="s">
        <v>3</v>
      </c>
      <c r="E6" s="32">
        <v>1</v>
      </c>
      <c r="F6" s="32">
        <v>2</v>
      </c>
      <c r="G6" s="32">
        <v>3</v>
      </c>
      <c r="H6" s="32">
        <v>4</v>
      </c>
      <c r="I6" s="32">
        <v>5</v>
      </c>
      <c r="J6" s="32">
        <v>6</v>
      </c>
      <c r="K6" s="32">
        <v>7</v>
      </c>
      <c r="L6" s="32">
        <v>8</v>
      </c>
      <c r="M6" s="32">
        <v>9</v>
      </c>
      <c r="N6" s="32">
        <v>10</v>
      </c>
      <c r="O6" s="32">
        <v>11</v>
      </c>
      <c r="P6" s="32">
        <v>12</v>
      </c>
      <c r="Q6" s="145"/>
      <c r="R6" s="156"/>
    </row>
    <row r="7" spans="1:18" ht="19.5" thickTop="1">
      <c r="A7" s="121">
        <v>1</v>
      </c>
      <c r="B7" s="102" t="str">
        <f>'قائمة المواد'!F7</f>
        <v>KIDNEY  RECIEVER  DISPOSABLE</v>
      </c>
      <c r="C7" s="93"/>
      <c r="D7" s="43">
        <f t="shared" ref="D7:D38" si="0">SUM(E7:P7)</f>
        <v>0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39"/>
      <c r="R7" s="40"/>
    </row>
    <row r="8" spans="1:18" ht="18.75">
      <c r="A8" s="117">
        <v>2</v>
      </c>
      <c r="B8" s="101" t="str">
        <f>'قائمة المواد'!F8</f>
        <v>URINE  BOTTLE</v>
      </c>
      <c r="C8" s="41"/>
      <c r="D8" s="43">
        <f t="shared" si="0"/>
        <v>0</v>
      </c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44"/>
      <c r="R8" s="45"/>
    </row>
    <row r="9" spans="1:18" ht="18.75">
      <c r="A9" s="117">
        <v>3</v>
      </c>
      <c r="B9" s="101" t="str">
        <f>'قائمة المواد'!F9</f>
        <v>CERVICAL COLLAR SMALL</v>
      </c>
      <c r="C9" s="41"/>
      <c r="D9" s="43">
        <f t="shared" si="0"/>
        <v>0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44"/>
      <c r="R9" s="45"/>
    </row>
    <row r="10" spans="1:18" ht="18.75">
      <c r="A10" s="117">
        <v>4</v>
      </c>
      <c r="B10" s="101" t="str">
        <f>'قائمة المواد'!F10</f>
        <v>CERVICAL COLLAR LARGE</v>
      </c>
      <c r="C10" s="41"/>
      <c r="D10" s="43">
        <f t="shared" si="0"/>
        <v>0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44"/>
      <c r="R10" s="45"/>
    </row>
    <row r="11" spans="1:18" ht="18.75">
      <c r="A11" s="117">
        <v>5</v>
      </c>
      <c r="B11" s="101" t="str">
        <f>'قائمة المواد'!F11</f>
        <v>مقص</v>
      </c>
      <c r="C11" s="41"/>
      <c r="D11" s="43">
        <f t="shared" si="0"/>
        <v>0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44"/>
      <c r="R11" s="45"/>
    </row>
    <row r="12" spans="1:18" ht="18.75">
      <c r="A12" s="117">
        <v>6</v>
      </c>
      <c r="B12" s="101" t="str">
        <f>'قائمة المواد'!F12</f>
        <v>اسطوانة اوكسجين 5 لتر</v>
      </c>
      <c r="C12" s="41"/>
      <c r="D12" s="43">
        <f t="shared" si="0"/>
        <v>0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44"/>
      <c r="R12" s="45"/>
    </row>
    <row r="13" spans="1:18" ht="18.75">
      <c r="A13" s="117">
        <v>7</v>
      </c>
      <c r="B13" s="101" t="str">
        <f>'قائمة المواد'!F13</f>
        <v>USED OXYGEN TANK 22 LITRE</v>
      </c>
      <c r="C13" s="41"/>
      <c r="D13" s="43">
        <f t="shared" si="0"/>
        <v>0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44"/>
      <c r="R13" s="45"/>
    </row>
    <row r="14" spans="1:18" ht="18.75">
      <c r="A14" s="117">
        <v>8</v>
      </c>
      <c r="B14" s="101" t="str">
        <f>'قائمة المواد'!F14</f>
        <v>VAGUM SPLINT KIT</v>
      </c>
      <c r="C14" s="41"/>
      <c r="D14" s="43">
        <f t="shared" si="0"/>
        <v>0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44"/>
      <c r="R14" s="45"/>
    </row>
    <row r="15" spans="1:18" ht="18.75">
      <c r="A15" s="117">
        <v>9</v>
      </c>
      <c r="B15" s="101" t="str">
        <f>'قائمة المواد'!F15</f>
        <v>NORMA CONNECTOR TUBE</v>
      </c>
      <c r="C15" s="41"/>
      <c r="D15" s="43">
        <f t="shared" si="0"/>
        <v>0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44"/>
      <c r="R15" s="45"/>
    </row>
    <row r="16" spans="1:18" ht="18.75">
      <c r="A16" s="117">
        <v>10</v>
      </c>
      <c r="B16" s="101" t="str">
        <f>'قائمة المواد'!F16</f>
        <v>PIN INDEX ENDED CONNECTOR TUBE</v>
      </c>
      <c r="C16" s="41"/>
      <c r="D16" s="43">
        <f t="shared" si="0"/>
        <v>0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44"/>
      <c r="R16" s="45"/>
    </row>
    <row r="17" spans="1:18" ht="18.75">
      <c r="A17" s="117">
        <v>11</v>
      </c>
      <c r="B17" s="101" t="str">
        <f>'قائمة المواد'!F17</f>
        <v>quick belt 439</v>
      </c>
      <c r="C17" s="41"/>
      <c r="D17" s="43">
        <f t="shared" si="0"/>
        <v>0</v>
      </c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44"/>
      <c r="R17" s="45"/>
    </row>
    <row r="18" spans="1:18" ht="18.75">
      <c r="A18" s="117">
        <v>12</v>
      </c>
      <c r="B18" s="101" t="str">
        <f>'قائمة المواد'!F18</f>
        <v>GLUCOSTRIP</v>
      </c>
      <c r="C18" s="41"/>
      <c r="D18" s="43">
        <f t="shared" si="0"/>
        <v>0</v>
      </c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44"/>
      <c r="R18" s="45"/>
    </row>
    <row r="19" spans="1:18" ht="18.75">
      <c r="A19" s="117">
        <v>13</v>
      </c>
      <c r="B19" s="101" t="str">
        <f>'قائمة المواد'!F19</f>
        <v>GLUCOMETER</v>
      </c>
      <c r="C19" s="41"/>
      <c r="D19" s="43">
        <f t="shared" si="0"/>
        <v>0</v>
      </c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44"/>
      <c r="R19" s="45"/>
    </row>
    <row r="20" spans="1:18" ht="18.75">
      <c r="A20" s="117">
        <v>14</v>
      </c>
      <c r="B20" s="101" t="str">
        <f>'قائمة المواد'!F20</f>
        <v>SPO2 FINGER CLIP SENSOR</v>
      </c>
      <c r="C20" s="41"/>
      <c r="D20" s="43">
        <f t="shared" si="0"/>
        <v>0</v>
      </c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44"/>
      <c r="R20" s="45"/>
    </row>
    <row r="21" spans="1:18" ht="18.75">
      <c r="A21" s="117">
        <v>15</v>
      </c>
      <c r="B21" s="101" t="str">
        <f>'قائمة المواد'!F21</f>
        <v>OXYGEN TANK 5 LIT</v>
      </c>
      <c r="C21" s="41"/>
      <c r="D21" s="43">
        <f t="shared" si="0"/>
        <v>0</v>
      </c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44"/>
      <c r="R21" s="45"/>
    </row>
    <row r="22" spans="1:18" ht="18.75">
      <c r="A22" s="117">
        <v>16</v>
      </c>
      <c r="B22" s="101" t="str">
        <f>'قائمة المواد'!F22</f>
        <v>OXYGEN TANK 20 LIT</v>
      </c>
      <c r="C22" s="41"/>
      <c r="D22" s="43">
        <f t="shared" si="0"/>
        <v>0</v>
      </c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44"/>
      <c r="R22" s="45"/>
    </row>
    <row r="23" spans="1:18" ht="18.75">
      <c r="A23" s="117">
        <v>17</v>
      </c>
      <c r="B23" s="101" t="str">
        <f>'قائمة المواد'!F23</f>
        <v>NEBULIZER</v>
      </c>
      <c r="C23" s="41"/>
      <c r="D23" s="43">
        <f t="shared" si="0"/>
        <v>0</v>
      </c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44"/>
      <c r="R23" s="45"/>
    </row>
    <row r="24" spans="1:18" ht="18.75">
      <c r="A24" s="117">
        <v>18</v>
      </c>
      <c r="B24" s="101" t="str">
        <f>'قائمة المواد'!F24</f>
        <v>YHGEL 500 ML</v>
      </c>
      <c r="C24" s="41"/>
      <c r="D24" s="43">
        <f t="shared" si="0"/>
        <v>0</v>
      </c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44"/>
      <c r="R24" s="45"/>
    </row>
    <row r="25" spans="1:18" ht="18.75">
      <c r="A25" s="117">
        <v>19</v>
      </c>
      <c r="B25" s="101" t="str">
        <f>'قائمة المواد'!F25</f>
        <v>ECG GEL</v>
      </c>
      <c r="C25" s="41"/>
      <c r="D25" s="43">
        <f t="shared" si="0"/>
        <v>0</v>
      </c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44"/>
      <c r="R25" s="45"/>
    </row>
    <row r="26" spans="1:18" ht="18.75">
      <c r="A26" s="117">
        <v>20</v>
      </c>
      <c r="B26" s="101" t="str">
        <f>'قائمة المواد'!F26</f>
        <v>OXYGEN CONCENTRATOR</v>
      </c>
      <c r="C26" s="41"/>
      <c r="D26" s="43">
        <f t="shared" si="0"/>
        <v>0</v>
      </c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44"/>
      <c r="R26" s="45"/>
    </row>
    <row r="27" spans="1:18" ht="18.75">
      <c r="A27" s="117">
        <v>21</v>
      </c>
      <c r="B27" s="101" t="str">
        <f>'قائمة المواد'!F27</f>
        <v>MASK OXYGEN ADULT</v>
      </c>
      <c r="C27" s="41"/>
      <c r="D27" s="43">
        <f t="shared" si="0"/>
        <v>0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44"/>
      <c r="R27" s="45"/>
    </row>
    <row r="28" spans="1:18" ht="18.75">
      <c r="A28" s="117">
        <v>22</v>
      </c>
      <c r="B28" s="101" t="str">
        <f>'قائمة المواد'!F28</f>
        <v>MASK OXYGEN PEDIATRIC</v>
      </c>
      <c r="C28" s="41"/>
      <c r="D28" s="43">
        <f t="shared" si="0"/>
        <v>0</v>
      </c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44"/>
      <c r="R28" s="45"/>
    </row>
    <row r="29" spans="1:18" ht="18.75">
      <c r="A29" s="117">
        <v>23</v>
      </c>
      <c r="B29" s="101" t="str">
        <f>'قائمة المواد'!F29</f>
        <v>TONGUE DEPRESSOR WOODEN</v>
      </c>
      <c r="C29" s="41"/>
      <c r="D29" s="43">
        <f t="shared" si="0"/>
        <v>0</v>
      </c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44"/>
      <c r="R29" s="45"/>
    </row>
    <row r="30" spans="1:18" ht="18.75">
      <c r="A30" s="117">
        <v>24</v>
      </c>
      <c r="B30" s="101" t="str">
        <f>'قائمة المواد'!F30</f>
        <v>ECG ROLL 50*30</v>
      </c>
      <c r="C30" s="41"/>
      <c r="D30" s="43">
        <f t="shared" si="0"/>
        <v>0</v>
      </c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44"/>
      <c r="R30" s="45"/>
    </row>
    <row r="31" spans="1:18" ht="18.75">
      <c r="A31" s="117">
        <v>25</v>
      </c>
      <c r="B31" s="101" t="str">
        <f>'قائمة المواد'!F31</f>
        <v>RESPIRATOR WITH MASK</v>
      </c>
      <c r="C31" s="41"/>
      <c r="D31" s="43">
        <f t="shared" si="0"/>
        <v>0</v>
      </c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44"/>
      <c r="R31" s="45"/>
    </row>
    <row r="32" spans="1:18" ht="18.75">
      <c r="A32" s="117">
        <v>26</v>
      </c>
      <c r="B32" s="101" t="str">
        <f>'قائمة المواد'!F32</f>
        <v>FILTER  FOR MASK</v>
      </c>
      <c r="C32" s="41"/>
      <c r="D32" s="43">
        <f t="shared" si="0"/>
        <v>0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44"/>
      <c r="R32" s="45"/>
    </row>
    <row r="33" spans="1:18" ht="18.75">
      <c r="A33" s="117">
        <v>27</v>
      </c>
      <c r="B33" s="101" t="str">
        <f>'قائمة المواد'!F33</f>
        <v>POCKET MASK  DISPOSABLE</v>
      </c>
      <c r="C33" s="41"/>
      <c r="D33" s="43">
        <f t="shared" si="0"/>
        <v>0</v>
      </c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44"/>
      <c r="R33" s="45"/>
    </row>
    <row r="34" spans="1:18" ht="18.75">
      <c r="A34" s="117">
        <v>28</v>
      </c>
      <c r="B34" s="101" t="str">
        <f>'قائمة المواد'!F34</f>
        <v>ELBOW SUPPORT</v>
      </c>
      <c r="C34" s="41"/>
      <c r="D34" s="43">
        <f t="shared" si="0"/>
        <v>0</v>
      </c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44"/>
      <c r="R34" s="45"/>
    </row>
    <row r="35" spans="1:18" ht="18.75">
      <c r="A35" s="117">
        <v>29</v>
      </c>
      <c r="B35" s="101" t="str">
        <f>'قائمة المواد'!F35</f>
        <v>SUPPORT BACK BELT</v>
      </c>
      <c r="C35" s="41"/>
      <c r="D35" s="43">
        <f t="shared" si="0"/>
        <v>0</v>
      </c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44"/>
      <c r="R35" s="45"/>
    </row>
    <row r="36" spans="1:18" ht="18.75">
      <c r="A36" s="117">
        <v>30</v>
      </c>
      <c r="B36" s="101" t="str">
        <f>'قائمة المواد'!F36</f>
        <v>FACEMASK WITH RESERVER ADULT</v>
      </c>
      <c r="C36" s="41"/>
      <c r="D36" s="43">
        <f t="shared" si="0"/>
        <v>0</v>
      </c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44"/>
      <c r="R36" s="45"/>
    </row>
    <row r="37" spans="1:18" ht="18.75">
      <c r="A37" s="117">
        <v>31</v>
      </c>
      <c r="B37" s="101" t="str">
        <f>'قائمة المواد'!F37</f>
        <v>FACEMASK WITH RESERVER CHILD</v>
      </c>
      <c r="C37" s="41"/>
      <c r="D37" s="43">
        <f t="shared" si="0"/>
        <v>0</v>
      </c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44"/>
      <c r="R37" s="45"/>
    </row>
    <row r="38" spans="1:18" ht="18.75">
      <c r="A38" s="117">
        <v>32</v>
      </c>
      <c r="B38" s="101" t="str">
        <f>'قائمة المواد'!F38</f>
        <v>DELIVARY KIT</v>
      </c>
      <c r="C38" s="41"/>
      <c r="D38" s="43">
        <f t="shared" si="0"/>
        <v>0</v>
      </c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44"/>
      <c r="R38" s="45"/>
    </row>
    <row r="39" spans="1:18" ht="18.75">
      <c r="A39" s="117">
        <v>33</v>
      </c>
      <c r="B39" s="101" t="str">
        <f>'قائمة المواد'!F39</f>
        <v>POCKET MASK NONDISPOSABLE</v>
      </c>
      <c r="C39" s="41"/>
      <c r="D39" s="43">
        <f t="shared" ref="D39:D70" si="1">SUM(E39:P39)</f>
        <v>0</v>
      </c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44"/>
      <c r="R39" s="45"/>
    </row>
    <row r="40" spans="1:18" ht="18.75">
      <c r="A40" s="117">
        <v>34</v>
      </c>
      <c r="B40" s="101" t="str">
        <f>'قائمة المواد'!F40</f>
        <v>CREPE BANDAGE 6 CM</v>
      </c>
      <c r="C40" s="41"/>
      <c r="D40" s="43">
        <f t="shared" si="1"/>
        <v>0</v>
      </c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44"/>
      <c r="R40" s="45"/>
    </row>
    <row r="41" spans="1:18" ht="18.75">
      <c r="A41" s="117">
        <v>35</v>
      </c>
      <c r="B41" s="101" t="str">
        <f>'قائمة المواد'!F41</f>
        <v>CREPE BANDAGE 8 CM</v>
      </c>
      <c r="C41" s="41"/>
      <c r="D41" s="43">
        <f t="shared" si="1"/>
        <v>0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44"/>
      <c r="R41" s="45"/>
    </row>
    <row r="42" spans="1:18" ht="18.75">
      <c r="A42" s="117">
        <v>36</v>
      </c>
      <c r="B42" s="101" t="str">
        <f>'قائمة المواد'!F42</f>
        <v>CREPE BANDAGE 10 CM</v>
      </c>
      <c r="C42" s="41"/>
      <c r="D42" s="43">
        <f t="shared" si="1"/>
        <v>0</v>
      </c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44"/>
      <c r="R42" s="45"/>
    </row>
    <row r="43" spans="1:18" ht="18.75">
      <c r="A43" s="117">
        <v>37</v>
      </c>
      <c r="B43" s="101" t="str">
        <f>'قائمة المواد'!F43</f>
        <v>CREPE BANDAGE 15CM</v>
      </c>
      <c r="C43" s="41"/>
      <c r="D43" s="43">
        <f t="shared" si="1"/>
        <v>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44"/>
      <c r="R43" s="45"/>
    </row>
    <row r="44" spans="1:18" ht="18.75">
      <c r="A44" s="117">
        <v>38</v>
      </c>
      <c r="B44" s="101" t="str">
        <f>'قائمة المواد'!F44</f>
        <v>GAUZE BANDAGE 8 CM</v>
      </c>
      <c r="C44" s="41"/>
      <c r="D44" s="43">
        <f t="shared" si="1"/>
        <v>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44"/>
      <c r="R44" s="45"/>
    </row>
    <row r="45" spans="1:18" ht="18.75">
      <c r="A45" s="117">
        <v>39</v>
      </c>
      <c r="B45" s="101" t="str">
        <f>'قائمة المواد'!F45</f>
        <v>GAUZE BANDAGE 12 CM</v>
      </c>
      <c r="C45" s="41"/>
      <c r="D45" s="43">
        <f t="shared" si="1"/>
        <v>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44"/>
      <c r="R45" s="45"/>
    </row>
    <row r="46" spans="1:18" ht="18.75">
      <c r="A46" s="117">
        <v>40</v>
      </c>
      <c r="B46" s="101" t="str">
        <f>'قائمة المواد'!F46</f>
        <v>GAUZE ROLL 5 CM</v>
      </c>
      <c r="C46" s="41"/>
      <c r="D46" s="43">
        <f t="shared" si="1"/>
        <v>0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44"/>
      <c r="R46" s="45"/>
    </row>
    <row r="47" spans="1:18" ht="18.75">
      <c r="A47" s="117">
        <v>41</v>
      </c>
      <c r="B47" s="101" t="str">
        <f>'قائمة المواد'!F47</f>
        <v>COMPRESS GAUZE NON STERILE 10X10 CM</v>
      </c>
      <c r="C47" s="41"/>
      <c r="D47" s="43">
        <f t="shared" si="1"/>
        <v>0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44"/>
      <c r="R47" s="45"/>
    </row>
    <row r="48" spans="1:18" ht="18.75">
      <c r="A48" s="117">
        <v>42</v>
      </c>
      <c r="B48" s="101" t="str">
        <f>'قائمة المواد'!F48</f>
        <v>COMPRESS GAUZE NON STERILE 7.5X7.5 CM</v>
      </c>
      <c r="C48" s="41"/>
      <c r="D48" s="43">
        <f t="shared" si="1"/>
        <v>0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44"/>
      <c r="R48" s="45"/>
    </row>
    <row r="49" spans="1:18" ht="18.75">
      <c r="A49" s="117">
        <v>43</v>
      </c>
      <c r="B49" s="101" t="str">
        <f>'قائمة المواد'!F49</f>
        <v>COTTON PACKET 0.5 KG</v>
      </c>
      <c r="C49" s="41"/>
      <c r="D49" s="43">
        <f t="shared" si="1"/>
        <v>0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44"/>
      <c r="R49" s="45"/>
    </row>
    <row r="50" spans="1:18" ht="18.75">
      <c r="A50" s="117">
        <v>44</v>
      </c>
      <c r="B50" s="101" t="str">
        <f>'قائمة المواد'!F50</f>
        <v>COTTON POCKET 100 G</v>
      </c>
      <c r="C50" s="41"/>
      <c r="D50" s="43">
        <f t="shared" si="1"/>
        <v>0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44"/>
      <c r="R50" s="45"/>
    </row>
    <row r="51" spans="1:18" ht="18.75">
      <c r="A51" s="117">
        <v>45</v>
      </c>
      <c r="B51" s="101" t="str">
        <f>'قائمة المواد'!F51</f>
        <v>TRIANGULAR BANDAGE 136X96X96 cm</v>
      </c>
      <c r="C51" s="41"/>
      <c r="D51" s="43">
        <f t="shared" si="1"/>
        <v>0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44"/>
      <c r="R51" s="45"/>
    </row>
    <row r="52" spans="1:18" ht="18.75">
      <c r="A52" s="117">
        <v>46</v>
      </c>
      <c r="B52" s="101" t="str">
        <f>'قائمة المواد'!F52</f>
        <v>COMPRESS PARAFFIN 10X10 CM</v>
      </c>
      <c r="C52" s="41"/>
      <c r="D52" s="43">
        <f t="shared" si="1"/>
        <v>0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44"/>
      <c r="R52" s="45"/>
    </row>
    <row r="53" spans="1:18" ht="18.75">
      <c r="A53" s="117">
        <v>47</v>
      </c>
      <c r="B53" s="101" t="str">
        <f>'قائمة المواد'!F53</f>
        <v>COMPRESS PARAFFIN 15X20 CM</v>
      </c>
      <c r="C53" s="41"/>
      <c r="D53" s="43">
        <f t="shared" si="1"/>
        <v>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44"/>
      <c r="R53" s="45"/>
    </row>
    <row r="54" spans="1:18" ht="18.75">
      <c r="A54" s="117">
        <v>48</v>
      </c>
      <c r="B54" s="101" t="str">
        <f>'قائمة المواد'!F54</f>
        <v>MICROPORE 2.5 CM</v>
      </c>
      <c r="C54" s="41"/>
      <c r="D54" s="43">
        <f t="shared" si="1"/>
        <v>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44"/>
      <c r="R54" s="45"/>
    </row>
    <row r="55" spans="1:18" ht="18.75">
      <c r="A55" s="117">
        <v>49</v>
      </c>
      <c r="B55" s="101" t="str">
        <f>'قائمة المواد'!F55</f>
        <v>MICROPORE 5 CM</v>
      </c>
      <c r="C55" s="41"/>
      <c r="D55" s="43">
        <f t="shared" si="1"/>
        <v>0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44"/>
      <c r="R55" s="45"/>
    </row>
    <row r="56" spans="1:18" ht="18.75">
      <c r="A56" s="117">
        <v>50</v>
      </c>
      <c r="B56" s="101" t="str">
        <f>'قائمة المواد'!F56</f>
        <v>LEUCOPLAST 5 CM</v>
      </c>
      <c r="C56" s="41"/>
      <c r="D56" s="43">
        <f t="shared" si="1"/>
        <v>0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44"/>
      <c r="R56" s="45"/>
    </row>
    <row r="57" spans="1:18" ht="18.75">
      <c r="A57" s="117">
        <v>51</v>
      </c>
      <c r="B57" s="101" t="str">
        <f>'قائمة المواد'!F57</f>
        <v>PLASTER OF  PARIS  10 CM</v>
      </c>
      <c r="C57" s="41"/>
      <c r="D57" s="43">
        <f t="shared" si="1"/>
        <v>0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44"/>
      <c r="R57" s="45"/>
    </row>
    <row r="58" spans="1:18" ht="18.75">
      <c r="A58" s="117">
        <v>52</v>
      </c>
      <c r="B58" s="101" t="str">
        <f>'قائمة المواد'!F58</f>
        <v>BAND AID PLASTER</v>
      </c>
      <c r="C58" s="41"/>
      <c r="D58" s="43">
        <f t="shared" si="1"/>
        <v>0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44"/>
      <c r="R58" s="45"/>
    </row>
    <row r="59" spans="1:18" ht="18.75">
      <c r="A59" s="117">
        <v>53</v>
      </c>
      <c r="B59" s="101" t="str">
        <f>'قائمة المواد'!F59</f>
        <v>ALCOHOL SWAB</v>
      </c>
      <c r="C59" s="41"/>
      <c r="D59" s="43">
        <f t="shared" si="1"/>
        <v>0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44"/>
      <c r="R59" s="45"/>
    </row>
    <row r="60" spans="1:18" ht="18.75">
      <c r="A60" s="117">
        <v>54</v>
      </c>
      <c r="B60" s="101" t="str">
        <f>'قائمة المواد'!F60</f>
        <v>FIELD BANDAGE</v>
      </c>
      <c r="C60" s="41"/>
      <c r="D60" s="43">
        <f t="shared" si="1"/>
        <v>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44"/>
      <c r="R60" s="45"/>
    </row>
    <row r="61" spans="1:18" ht="18.75">
      <c r="A61" s="117">
        <v>55</v>
      </c>
      <c r="B61" s="101" t="str">
        <f>'قائمة المواد'!F61</f>
        <v>COMPRESS GAUZE STERILLE 7.5*7.5</v>
      </c>
      <c r="C61" s="41"/>
      <c r="D61" s="43">
        <f t="shared" si="1"/>
        <v>0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44"/>
      <c r="R61" s="45"/>
    </row>
    <row r="62" spans="1:18" ht="18.75">
      <c r="A62" s="117">
        <v>56</v>
      </c>
      <c r="B62" s="101" t="str">
        <f>'قائمة المواد'!F62</f>
        <v>GAUZE ROLL  36 CM*5 M</v>
      </c>
      <c r="C62" s="41"/>
      <c r="D62" s="43">
        <f t="shared" si="1"/>
        <v>0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44"/>
      <c r="R62" s="45"/>
    </row>
    <row r="63" spans="1:18" ht="18.75">
      <c r="A63" s="117">
        <v>57</v>
      </c>
      <c r="B63" s="101" t="str">
        <f>'قائمة المواد'!F63</f>
        <v>BED SHEET DISPOSABLE</v>
      </c>
      <c r="C63" s="41"/>
      <c r="D63" s="43">
        <f t="shared" si="1"/>
        <v>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44"/>
      <c r="R63" s="45"/>
    </row>
    <row r="64" spans="1:18" ht="18.75">
      <c r="A64" s="117">
        <v>58</v>
      </c>
      <c r="B64" s="101" t="str">
        <f>'قائمة المواد'!F64</f>
        <v>GAUZE BANDAGE 5*5 NONSTERILLE</v>
      </c>
      <c r="C64" s="41"/>
      <c r="D64" s="43">
        <f t="shared" si="1"/>
        <v>0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44"/>
      <c r="R64" s="45"/>
    </row>
    <row r="65" spans="1:18" ht="18.75">
      <c r="A65" s="117">
        <v>59</v>
      </c>
      <c r="B65" s="101" t="str">
        <f>'قائمة المواد'!F65</f>
        <v>INFUSION SET 150cm</v>
      </c>
      <c r="C65" s="41"/>
      <c r="D65" s="43">
        <f t="shared" si="1"/>
        <v>0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44"/>
      <c r="R65" s="45"/>
    </row>
    <row r="66" spans="1:18" ht="18.75">
      <c r="A66" s="117">
        <v>60</v>
      </c>
      <c r="B66" s="101" t="str">
        <f>'قائمة المواد'!F66</f>
        <v>CANNULA I.V G 16</v>
      </c>
      <c r="C66" s="41"/>
      <c r="D66" s="43">
        <f t="shared" si="1"/>
        <v>0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44"/>
      <c r="R66" s="45"/>
    </row>
    <row r="67" spans="1:18" ht="18.75">
      <c r="A67" s="117">
        <v>61</v>
      </c>
      <c r="B67" s="101" t="str">
        <f>'قائمة المواد'!F67</f>
        <v>CANNULA I.V G 22</v>
      </c>
      <c r="C67" s="41"/>
      <c r="D67" s="43">
        <f t="shared" si="1"/>
        <v>0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44"/>
      <c r="R67" s="45"/>
    </row>
    <row r="68" spans="1:18" ht="18.75">
      <c r="A68" s="117">
        <v>62</v>
      </c>
      <c r="B68" s="101" t="str">
        <f>'قائمة المواد'!F68</f>
        <v>CANNULA I.V G 24</v>
      </c>
      <c r="C68" s="41"/>
      <c r="D68" s="43">
        <f t="shared" si="1"/>
        <v>0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44"/>
      <c r="R68" s="45"/>
    </row>
    <row r="69" spans="1:18" ht="18.75">
      <c r="A69" s="117">
        <v>63</v>
      </c>
      <c r="B69" s="101" t="str">
        <f>'قائمة المواد'!F69</f>
        <v>NEEDLE HYPODERMIC G 21</v>
      </c>
      <c r="C69" s="41"/>
      <c r="D69" s="43">
        <f t="shared" si="1"/>
        <v>0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44"/>
      <c r="R69" s="45"/>
    </row>
    <row r="70" spans="1:18" ht="18.75">
      <c r="A70" s="117">
        <v>64</v>
      </c>
      <c r="B70" s="101" t="str">
        <f>'قائمة المواد'!F70</f>
        <v>NEEDLE HYPODERMIC G 22</v>
      </c>
      <c r="C70" s="41"/>
      <c r="D70" s="43">
        <f t="shared" si="1"/>
        <v>0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44"/>
      <c r="R70" s="45"/>
    </row>
    <row r="71" spans="1:18" ht="18.75">
      <c r="A71" s="117">
        <v>65</v>
      </c>
      <c r="B71" s="101" t="str">
        <f>'قائمة المواد'!F71</f>
        <v>NEEDLE HYPODERMIC G 23</v>
      </c>
      <c r="C71" s="41"/>
      <c r="D71" s="43">
        <f t="shared" ref="D71:D102" si="2">SUM(E71:P71)</f>
        <v>0</v>
      </c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44"/>
      <c r="R71" s="45"/>
    </row>
    <row r="72" spans="1:18" ht="18.75">
      <c r="A72" s="117">
        <v>66</v>
      </c>
      <c r="B72" s="101" t="str">
        <f>'قائمة المواد'!F72</f>
        <v>NEEDLE HYPODERMIC G 25</v>
      </c>
      <c r="C72" s="41"/>
      <c r="D72" s="43">
        <f t="shared" si="2"/>
        <v>0</v>
      </c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44"/>
      <c r="R72" s="45"/>
    </row>
    <row r="73" spans="1:18" ht="18.75">
      <c r="A73" s="117">
        <v>67</v>
      </c>
      <c r="B73" s="101" t="str">
        <f>'قائمة المواد'!F73</f>
        <v>SCALP VEIN G 23</v>
      </c>
      <c r="C73" s="41"/>
      <c r="D73" s="43">
        <f t="shared" si="2"/>
        <v>0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44"/>
      <c r="R73" s="45"/>
    </row>
    <row r="74" spans="1:18" ht="18.75">
      <c r="A74" s="117">
        <v>68</v>
      </c>
      <c r="B74" s="101" t="str">
        <f>'قائمة المواد'!F74</f>
        <v>SYRINGE 1 ML</v>
      </c>
      <c r="C74" s="41"/>
      <c r="D74" s="43">
        <f t="shared" si="2"/>
        <v>0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44"/>
      <c r="R74" s="45"/>
    </row>
    <row r="75" spans="1:18" ht="18.75">
      <c r="A75" s="117">
        <v>69</v>
      </c>
      <c r="B75" s="101" t="str">
        <f>'قائمة المواد'!F75</f>
        <v>SYRINGE 2 ML</v>
      </c>
      <c r="C75" s="41"/>
      <c r="D75" s="43">
        <f t="shared" si="2"/>
        <v>0</v>
      </c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44"/>
      <c r="R75" s="45"/>
    </row>
    <row r="76" spans="1:18" ht="18.75">
      <c r="A76" s="117">
        <v>70</v>
      </c>
      <c r="B76" s="101" t="str">
        <f>'قائمة المواد'!F76</f>
        <v>SYRINGE 5 ML</v>
      </c>
      <c r="C76" s="41"/>
      <c r="D76" s="43">
        <f t="shared" si="2"/>
        <v>0</v>
      </c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44"/>
      <c r="R76" s="45"/>
    </row>
    <row r="77" spans="1:18" ht="18.75">
      <c r="A77" s="117">
        <v>71</v>
      </c>
      <c r="B77" s="101" t="str">
        <f>'قائمة المواد'!F77</f>
        <v>SYRINGE 10 ML</v>
      </c>
      <c r="C77" s="41"/>
      <c r="D77" s="43">
        <f t="shared" si="2"/>
        <v>0</v>
      </c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44"/>
      <c r="R77" s="45"/>
    </row>
    <row r="78" spans="1:18" ht="18.75">
      <c r="A78" s="117">
        <v>72</v>
      </c>
      <c r="B78" s="101" t="str">
        <f>'قائمة المواد'!F78</f>
        <v>SYRINGE 20 ML</v>
      </c>
      <c r="C78" s="41"/>
      <c r="D78" s="43">
        <f t="shared" si="2"/>
        <v>0</v>
      </c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44"/>
      <c r="R78" s="45"/>
    </row>
    <row r="79" spans="1:18" ht="18.75">
      <c r="A79" s="117">
        <v>73</v>
      </c>
      <c r="B79" s="101" t="str">
        <f>'قائمة المواد'!F79</f>
        <v>SUTURES SILK 1/0</v>
      </c>
      <c r="C79" s="41"/>
      <c r="D79" s="43">
        <f t="shared" si="2"/>
        <v>0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44"/>
      <c r="R79" s="45"/>
    </row>
    <row r="80" spans="1:18" ht="18.75">
      <c r="A80" s="117">
        <v>74</v>
      </c>
      <c r="B80" s="101" t="str">
        <f>'قائمة المواد'!F80</f>
        <v>SUTURES SILK 2/0</v>
      </c>
      <c r="C80" s="41"/>
      <c r="D80" s="43">
        <f t="shared" si="2"/>
        <v>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44"/>
      <c r="R80" s="45"/>
    </row>
    <row r="81" spans="1:18" ht="18.75">
      <c r="A81" s="117">
        <v>75</v>
      </c>
      <c r="B81" s="101" t="str">
        <f>'قائمة المواد'!F81</f>
        <v>SUTURES SILK 3/0</v>
      </c>
      <c r="C81" s="41"/>
      <c r="D81" s="43">
        <f t="shared" si="2"/>
        <v>0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44"/>
      <c r="R81" s="45"/>
    </row>
    <row r="82" spans="1:18" ht="18.75">
      <c r="A82" s="117">
        <v>76</v>
      </c>
      <c r="B82" s="101" t="str">
        <f>'قائمة المواد'!F82</f>
        <v>SUTURES SILK 4/0</v>
      </c>
      <c r="C82" s="41"/>
      <c r="D82" s="43">
        <f t="shared" si="2"/>
        <v>0</v>
      </c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44"/>
      <c r="R82" s="45"/>
    </row>
    <row r="83" spans="1:18" ht="18.75">
      <c r="A83" s="117">
        <v>77</v>
      </c>
      <c r="B83" s="101" t="str">
        <f>'قائمة المواد'!F83</f>
        <v>SUTURES SILK 5/0</v>
      </c>
      <c r="C83" s="41"/>
      <c r="D83" s="43">
        <f t="shared" si="2"/>
        <v>0</v>
      </c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44"/>
      <c r="R83" s="45"/>
    </row>
    <row r="84" spans="1:18" ht="18.75">
      <c r="A84" s="117">
        <v>78</v>
      </c>
      <c r="B84" s="101" t="str">
        <f>'قائمة المواد'!F84</f>
        <v>SUTURES SILK 0/0</v>
      </c>
      <c r="C84" s="41"/>
      <c r="D84" s="43">
        <f t="shared" si="2"/>
        <v>0</v>
      </c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44"/>
      <c r="R84" s="45"/>
    </row>
    <row r="85" spans="1:18" ht="18.75">
      <c r="A85" s="117">
        <v>79</v>
      </c>
      <c r="B85" s="101" t="str">
        <f>'قائمة المواد'!F85</f>
        <v>CATHETER URINARY F0LEY CH 12</v>
      </c>
      <c r="C85" s="41"/>
      <c r="D85" s="43">
        <f t="shared" si="2"/>
        <v>0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44"/>
      <c r="R85" s="45"/>
    </row>
    <row r="86" spans="1:18" ht="18.75">
      <c r="A86" s="117">
        <v>80</v>
      </c>
      <c r="B86" s="101" t="str">
        <f>'قائمة المواد'!F86</f>
        <v>CATHETER URINARY F0LEY CH 14</v>
      </c>
      <c r="C86" s="41"/>
      <c r="D86" s="43">
        <f t="shared" si="2"/>
        <v>0</v>
      </c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44"/>
      <c r="R86" s="45"/>
    </row>
    <row r="87" spans="1:18" ht="18.75">
      <c r="A87" s="117">
        <v>81</v>
      </c>
      <c r="B87" s="101" t="str">
        <f>'قائمة المواد'!F87</f>
        <v>CATHETER URINARY F0LEY CH 16</v>
      </c>
      <c r="C87" s="41"/>
      <c r="D87" s="43">
        <f t="shared" si="2"/>
        <v>0</v>
      </c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44"/>
      <c r="R87" s="45"/>
    </row>
    <row r="88" spans="1:18" ht="18.75">
      <c r="A88" s="117">
        <v>82</v>
      </c>
      <c r="B88" s="101" t="str">
        <f>'قائمة المواد'!F88</f>
        <v>CATHETER URINARY F0LEY CH 18</v>
      </c>
      <c r="C88" s="41"/>
      <c r="D88" s="43">
        <f t="shared" si="2"/>
        <v>0</v>
      </c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44"/>
      <c r="R88" s="45"/>
    </row>
    <row r="89" spans="1:18" ht="18.75">
      <c r="A89" s="117">
        <v>83</v>
      </c>
      <c r="B89" s="101" t="str">
        <f>'قائمة المواد'!F89</f>
        <v>AIRWAY SIZE 1  GUEDEL</v>
      </c>
      <c r="C89" s="41"/>
      <c r="D89" s="43">
        <f t="shared" si="2"/>
        <v>0</v>
      </c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44"/>
      <c r="R89" s="45"/>
    </row>
    <row r="90" spans="1:18" ht="18.75">
      <c r="A90" s="117">
        <v>84</v>
      </c>
      <c r="B90" s="101" t="str">
        <f>'قائمة المواد'!F90</f>
        <v>AIRWAY SIZE 2  GUEDEL</v>
      </c>
      <c r="C90" s="41"/>
      <c r="D90" s="43">
        <f t="shared" si="2"/>
        <v>0</v>
      </c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44"/>
      <c r="R90" s="45"/>
    </row>
    <row r="91" spans="1:18" ht="18.75">
      <c r="A91" s="117">
        <v>85</v>
      </c>
      <c r="B91" s="101" t="str">
        <f>'قائمة المواد'!F91</f>
        <v>AIRWAY SIZE 3  GUEDEL</v>
      </c>
      <c r="C91" s="41"/>
      <c r="D91" s="43">
        <f t="shared" si="2"/>
        <v>0</v>
      </c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44"/>
      <c r="R91" s="45"/>
    </row>
    <row r="92" spans="1:18" ht="18.75">
      <c r="A92" s="117">
        <v>86</v>
      </c>
      <c r="B92" s="101" t="str">
        <f>'قائمة المواد'!F92</f>
        <v>AIRWAY SIZE 4  GUEDEL</v>
      </c>
      <c r="C92" s="41"/>
      <c r="D92" s="43">
        <f t="shared" si="2"/>
        <v>0</v>
      </c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44"/>
      <c r="R92" s="45"/>
    </row>
    <row r="93" spans="1:18" ht="18.75">
      <c r="A93" s="117">
        <v>87</v>
      </c>
      <c r="B93" s="101" t="str">
        <f>'قائمة المواد'!F93</f>
        <v xml:space="preserve">  SUCTI0N TUBE CH 14</v>
      </c>
      <c r="C93" s="41"/>
      <c r="D93" s="43">
        <f t="shared" si="2"/>
        <v>0</v>
      </c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44"/>
      <c r="R93" s="45"/>
    </row>
    <row r="94" spans="1:18" ht="18.75">
      <c r="A94" s="117">
        <v>88</v>
      </c>
      <c r="B94" s="101" t="str">
        <f>'قائمة المواد'!F94</f>
        <v xml:space="preserve">  SUCTI0N TUBE CH 16</v>
      </c>
      <c r="C94" s="41"/>
      <c r="D94" s="43">
        <f t="shared" si="2"/>
        <v>0</v>
      </c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44"/>
      <c r="R94" s="45"/>
    </row>
    <row r="95" spans="1:18" ht="18.75">
      <c r="A95" s="117">
        <v>89</v>
      </c>
      <c r="B95" s="101" t="str">
        <f>'قائمة المواد'!F95</f>
        <v xml:space="preserve">  SUCTI0N TUBE CH 18</v>
      </c>
      <c r="C95" s="41"/>
      <c r="D95" s="43">
        <f t="shared" si="2"/>
        <v>0</v>
      </c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44"/>
      <c r="R95" s="45"/>
    </row>
    <row r="96" spans="1:18" ht="18.75">
      <c r="A96" s="117">
        <v>90</v>
      </c>
      <c r="B96" s="101" t="str">
        <f>'قائمة المواد'!F96</f>
        <v>NASAL TUBE</v>
      </c>
      <c r="C96" s="41"/>
      <c r="D96" s="43">
        <f t="shared" si="2"/>
        <v>0</v>
      </c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44"/>
      <c r="R96" s="45"/>
    </row>
    <row r="97" spans="1:18" ht="18.75">
      <c r="A97" s="117">
        <v>91</v>
      </c>
      <c r="B97" s="101" t="str">
        <f>'قائمة المواد'!F97</f>
        <v>CERVICAL COLLAR MEDIAM</v>
      </c>
      <c r="C97" s="41"/>
      <c r="D97" s="43">
        <f t="shared" si="2"/>
        <v>0</v>
      </c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44"/>
      <c r="R97" s="45"/>
    </row>
    <row r="98" spans="1:18" ht="18.75">
      <c r="A98" s="117">
        <v>92</v>
      </c>
      <c r="B98" s="101" t="str">
        <f>'قائمة المواد'!F98</f>
        <v>Pin index 23006</v>
      </c>
      <c r="C98" s="41"/>
      <c r="D98" s="43">
        <f t="shared" si="2"/>
        <v>0</v>
      </c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44"/>
      <c r="R98" s="45"/>
    </row>
    <row r="99" spans="1:18" ht="18.75">
      <c r="A99" s="117">
        <v>93</v>
      </c>
      <c r="B99" s="101" t="str">
        <f>'قائمة المواد'!F99</f>
        <v>O2 CYLINDER ALUMINUM + REGULATOR-M SIZE</v>
      </c>
      <c r="C99" s="41"/>
      <c r="D99" s="43">
        <f t="shared" si="2"/>
        <v>0</v>
      </c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44"/>
      <c r="R99" s="45"/>
    </row>
    <row r="100" spans="1:18" ht="18.75">
      <c r="A100" s="117">
        <v>94</v>
      </c>
      <c r="B100" s="101" t="str">
        <f>'قائمة المواد'!F100</f>
        <v>O2 CYLINDER + FILLING+REGULATOR</v>
      </c>
      <c r="C100" s="41"/>
      <c r="D100" s="43">
        <f t="shared" si="2"/>
        <v>0</v>
      </c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44"/>
      <c r="R100" s="45"/>
    </row>
    <row r="101" spans="1:18" ht="18.75">
      <c r="A101" s="117">
        <v>95</v>
      </c>
      <c r="B101" s="101" t="str">
        <f>'قائمة المواد'!F101</f>
        <v>GLOVES NON STERILE LARGE (8-9)</v>
      </c>
      <c r="C101" s="41"/>
      <c r="D101" s="43">
        <f t="shared" si="2"/>
        <v>0</v>
      </c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44"/>
      <c r="R101" s="45"/>
    </row>
    <row r="102" spans="1:18" ht="18.75">
      <c r="A102" s="117">
        <v>96</v>
      </c>
      <c r="B102" s="101" t="str">
        <f>'قائمة المواد'!F102</f>
        <v>GLOVES NON STERILE MIDIUM (7-8)</v>
      </c>
      <c r="C102" s="41"/>
      <c r="D102" s="43">
        <f t="shared" si="2"/>
        <v>0</v>
      </c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44"/>
      <c r="R102" s="45"/>
    </row>
    <row r="103" spans="1:18" ht="18.75">
      <c r="A103" s="117">
        <v>97</v>
      </c>
      <c r="B103" s="101" t="str">
        <f>'قائمة المواد'!F103</f>
        <v>GLOVES STERILE LARGE (8-9)</v>
      </c>
      <c r="C103" s="41"/>
      <c r="D103" s="43">
        <f t="shared" ref="D103:D126" si="3">SUM(E103:P103)</f>
        <v>0</v>
      </c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44"/>
      <c r="R103" s="45"/>
    </row>
    <row r="104" spans="1:18" ht="18.75">
      <c r="A104" s="117">
        <v>98</v>
      </c>
      <c r="B104" s="101" t="str">
        <f>'قائمة المواد'!F104</f>
        <v>GLOVES STERILE MIDIUM (7-8)</v>
      </c>
      <c r="C104" s="41"/>
      <c r="D104" s="43">
        <f t="shared" si="3"/>
        <v>0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44"/>
      <c r="R104" s="45"/>
    </row>
    <row r="105" spans="1:18" ht="18.75">
      <c r="A105" s="117">
        <v>99</v>
      </c>
      <c r="B105" s="101" t="str">
        <f>'قائمة المواد'!F105</f>
        <v>CORD CLAMP</v>
      </c>
      <c r="C105" s="41"/>
      <c r="D105" s="43">
        <f t="shared" si="3"/>
        <v>0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44"/>
      <c r="R105" s="45"/>
    </row>
    <row r="106" spans="1:18" ht="18.75">
      <c r="A106" s="117">
        <v>100</v>
      </c>
      <c r="B106" s="101" t="str">
        <f>'قائمة المواد'!F106</f>
        <v>LEUCOPLAST 2.5 CM</v>
      </c>
      <c r="C106" s="41"/>
      <c r="D106" s="43">
        <f t="shared" si="3"/>
        <v>0</v>
      </c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44"/>
      <c r="R106" s="45"/>
    </row>
    <row r="107" spans="1:18" ht="18.75">
      <c r="A107" s="117">
        <v>101</v>
      </c>
      <c r="B107" s="101" t="str">
        <f>'قائمة المواد'!F107</f>
        <v>QUICK  COLD  15*20</v>
      </c>
      <c r="C107" s="41"/>
      <c r="D107" s="43">
        <f t="shared" si="3"/>
        <v>0</v>
      </c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44"/>
      <c r="R107" s="45"/>
    </row>
    <row r="108" spans="1:18" ht="18.75">
      <c r="A108" s="117">
        <v>102</v>
      </c>
      <c r="B108" s="101" t="str">
        <f>'قائمة المواد'!F108</f>
        <v>CANNULA I.V G 18</v>
      </c>
      <c r="C108" s="41"/>
      <c r="D108" s="43">
        <f t="shared" si="3"/>
        <v>0</v>
      </c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44"/>
      <c r="R108" s="45"/>
    </row>
    <row r="109" spans="1:18" ht="18.75">
      <c r="A109" s="117">
        <v>103</v>
      </c>
      <c r="B109" s="101" t="str">
        <f>'قائمة المواد'!F109</f>
        <v>CANNULA I.V G 20</v>
      </c>
      <c r="C109" s="41"/>
      <c r="D109" s="43">
        <f t="shared" si="3"/>
        <v>0</v>
      </c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86"/>
      <c r="Q109" s="44"/>
      <c r="R109" s="45"/>
    </row>
    <row r="110" spans="1:18" ht="18.75">
      <c r="A110" s="117">
        <v>104</v>
      </c>
      <c r="B110" s="101" t="str">
        <f>'قائمة المواد'!F110</f>
        <v xml:space="preserve">  END0TRACHEAL TUBE SIZE 6</v>
      </c>
      <c r="C110" s="41"/>
      <c r="D110" s="43">
        <f t="shared" si="3"/>
        <v>0</v>
      </c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44"/>
      <c r="R110" s="45"/>
    </row>
    <row r="111" spans="1:18" ht="18.75">
      <c r="A111" s="117">
        <v>105</v>
      </c>
      <c r="B111" s="101" t="str">
        <f>'قائمة المواد'!F111</f>
        <v xml:space="preserve">  END0TRACHEAL TUBE SIZE 6.5</v>
      </c>
      <c r="C111" s="41"/>
      <c r="D111" s="43">
        <f t="shared" si="3"/>
        <v>0</v>
      </c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44"/>
      <c r="R111" s="45"/>
    </row>
    <row r="112" spans="1:18" ht="18.75">
      <c r="A112" s="117">
        <v>106</v>
      </c>
      <c r="B112" s="101" t="str">
        <f>'قائمة المواد'!F112</f>
        <v xml:space="preserve">  END0TRACHEAL TUBE SIZE 7</v>
      </c>
      <c r="C112" s="41"/>
      <c r="D112" s="43">
        <f t="shared" si="3"/>
        <v>0</v>
      </c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44"/>
      <c r="R112" s="45"/>
    </row>
    <row r="113" spans="1:18" ht="18.75">
      <c r="A113" s="117">
        <v>107</v>
      </c>
      <c r="B113" s="101" t="str">
        <f>'قائمة المواد'!F113</f>
        <v xml:space="preserve">  END0TRACHEAL TUBE SIZE 7.5</v>
      </c>
      <c r="C113" s="41"/>
      <c r="D113" s="43">
        <f t="shared" si="3"/>
        <v>0</v>
      </c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44"/>
      <c r="R113" s="45"/>
    </row>
    <row r="114" spans="1:18" ht="18.75">
      <c r="A114" s="117">
        <v>108</v>
      </c>
      <c r="B114" s="101" t="str">
        <f>'قائمة المواد'!F114</f>
        <v xml:space="preserve">  SUCTI0N TUBE CH 10</v>
      </c>
      <c r="C114" s="41"/>
      <c r="D114" s="43">
        <f t="shared" si="3"/>
        <v>0</v>
      </c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44"/>
      <c r="R114" s="45"/>
    </row>
    <row r="115" spans="1:18" ht="18.75">
      <c r="A115" s="117">
        <v>109</v>
      </c>
      <c r="B115" s="101" t="str">
        <f>'قائمة المواد'!F115</f>
        <v xml:space="preserve"> SUCTI0N TUBE CH 12</v>
      </c>
      <c r="C115" s="41"/>
      <c r="D115" s="43">
        <f t="shared" si="3"/>
        <v>0</v>
      </c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44"/>
      <c r="R115" s="45"/>
    </row>
    <row r="116" spans="1:18" ht="18.75">
      <c r="A116" s="117">
        <v>110</v>
      </c>
      <c r="B116" s="101" t="str">
        <f>'قائمة المواد'!F116</f>
        <v>OXYGEN TUBE {CONNECTION}</v>
      </c>
      <c r="C116" s="41"/>
      <c r="D116" s="43">
        <f t="shared" si="3"/>
        <v>0</v>
      </c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86"/>
      <c r="Q116" s="44"/>
      <c r="R116" s="46"/>
    </row>
    <row r="117" spans="1:18" ht="21" customHeight="1">
      <c r="A117" s="117">
        <v>111</v>
      </c>
      <c r="B117" s="101">
        <f>'قائمة المواد'!F117</f>
        <v>0</v>
      </c>
      <c r="C117" s="41"/>
      <c r="D117" s="43">
        <f t="shared" si="3"/>
        <v>0</v>
      </c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44"/>
      <c r="R117" s="45"/>
    </row>
    <row r="118" spans="1:18" ht="18.75">
      <c r="A118" s="117">
        <v>112</v>
      </c>
      <c r="B118" s="101">
        <f>'قائمة المواد'!F118</f>
        <v>0</v>
      </c>
      <c r="C118" s="41"/>
      <c r="D118" s="43">
        <f t="shared" si="3"/>
        <v>0</v>
      </c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44"/>
      <c r="R118" s="47"/>
    </row>
    <row r="119" spans="1:18" ht="18.75">
      <c r="A119" s="117">
        <v>113</v>
      </c>
      <c r="B119" s="101">
        <f>'قائمة المواد'!F119</f>
        <v>0</v>
      </c>
      <c r="C119" s="41"/>
      <c r="D119" s="43">
        <f t="shared" si="3"/>
        <v>0</v>
      </c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44"/>
      <c r="R119" s="45"/>
    </row>
    <row r="120" spans="1:18" ht="18.75">
      <c r="A120" s="117">
        <v>114</v>
      </c>
      <c r="B120" s="101">
        <f>'قائمة المواد'!F120</f>
        <v>0</v>
      </c>
      <c r="C120" s="41"/>
      <c r="D120" s="43">
        <f t="shared" si="3"/>
        <v>0</v>
      </c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86"/>
      <c r="Q120" s="44"/>
      <c r="R120" s="45"/>
    </row>
    <row r="121" spans="1:18" ht="18.75">
      <c r="A121" s="117">
        <v>115</v>
      </c>
      <c r="B121" s="101">
        <f>'قائمة المواد'!F121</f>
        <v>0</v>
      </c>
      <c r="C121" s="41"/>
      <c r="D121" s="43">
        <f t="shared" si="3"/>
        <v>0</v>
      </c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86"/>
      <c r="Q121" s="44"/>
      <c r="R121" s="45"/>
    </row>
    <row r="122" spans="1:18" ht="18.75">
      <c r="A122" s="117">
        <v>116</v>
      </c>
      <c r="B122" s="101">
        <f>'قائمة المواد'!F122</f>
        <v>0</v>
      </c>
      <c r="C122" s="41"/>
      <c r="D122" s="43">
        <f t="shared" si="3"/>
        <v>0</v>
      </c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44"/>
      <c r="R122" s="45"/>
    </row>
    <row r="123" spans="1:18" ht="18.75">
      <c r="A123" s="117">
        <v>117</v>
      </c>
      <c r="B123" s="101">
        <f>'قائمة المواد'!F123</f>
        <v>0</v>
      </c>
      <c r="C123" s="41"/>
      <c r="D123" s="43">
        <f t="shared" si="3"/>
        <v>0</v>
      </c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44"/>
      <c r="R123" s="45"/>
    </row>
    <row r="124" spans="1:18" ht="18.75">
      <c r="A124" s="117">
        <v>118</v>
      </c>
      <c r="B124" s="101">
        <f>'قائمة المواد'!F124</f>
        <v>0</v>
      </c>
      <c r="C124" s="41"/>
      <c r="D124" s="43">
        <f t="shared" si="3"/>
        <v>0</v>
      </c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86"/>
      <c r="Q124" s="44"/>
      <c r="R124" s="45"/>
    </row>
    <row r="125" spans="1:18" ht="18.75">
      <c r="A125" s="117">
        <v>119</v>
      </c>
      <c r="B125" s="101">
        <f>'قائمة المواد'!F125</f>
        <v>0</v>
      </c>
      <c r="C125" s="41"/>
      <c r="D125" s="43">
        <f t="shared" si="3"/>
        <v>0</v>
      </c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86"/>
      <c r="Q125" s="44"/>
      <c r="R125" s="45"/>
    </row>
    <row r="126" spans="1:18" ht="19.5" thickBot="1">
      <c r="A126" s="118">
        <v>120</v>
      </c>
      <c r="B126" s="104">
        <f>'قائمة المواد'!F126</f>
        <v>0</v>
      </c>
      <c r="C126" s="41"/>
      <c r="D126" s="43">
        <f t="shared" si="3"/>
        <v>0</v>
      </c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44"/>
      <c r="R126" s="45"/>
    </row>
    <row r="127" spans="1:18" ht="20.25" thickTop="1" thickBot="1">
      <c r="A127" s="116"/>
      <c r="B127" s="120" t="s">
        <v>175</v>
      </c>
      <c r="C127" s="48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87"/>
      <c r="R127" s="95"/>
    </row>
    <row r="128" spans="1:18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3">
        <f t="shared" ref="D128:D143" si="4">SUM(E128:P128)</f>
        <v>0</v>
      </c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86"/>
      <c r="Q128" s="44"/>
      <c r="R128" s="46"/>
    </row>
    <row r="129" spans="1:18" ht="21" customHeight="1">
      <c r="A129" s="117">
        <v>122</v>
      </c>
      <c r="B129" s="100" t="str">
        <f>'قائمة المواد'!F129</f>
        <v>Dextrose 5% in Water</v>
      </c>
      <c r="C129" s="41"/>
      <c r="D129" s="43">
        <f t="shared" si="4"/>
        <v>0</v>
      </c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86"/>
      <c r="Q129" s="44"/>
      <c r="R129" s="45"/>
    </row>
    <row r="130" spans="1:18" ht="18.75">
      <c r="A130" s="117">
        <v>123</v>
      </c>
      <c r="B130" s="100" t="str">
        <f>'قائمة المواد'!F130</f>
        <v>Ringer Lactate</v>
      </c>
      <c r="C130" s="41"/>
      <c r="D130" s="43">
        <f t="shared" si="4"/>
        <v>0</v>
      </c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86"/>
      <c r="Q130" s="44"/>
      <c r="R130" s="47"/>
    </row>
    <row r="131" spans="1:18" ht="18.75">
      <c r="A131" s="117">
        <v>124</v>
      </c>
      <c r="B131" s="100" t="str">
        <f>'قائمة المواد'!F131</f>
        <v>Atropine</v>
      </c>
      <c r="C131" s="41"/>
      <c r="D131" s="43">
        <f t="shared" si="4"/>
        <v>0</v>
      </c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44"/>
      <c r="R131" s="45"/>
    </row>
    <row r="132" spans="1:18" ht="18.75">
      <c r="A132" s="117">
        <v>125</v>
      </c>
      <c r="B132" s="100" t="str">
        <f>'قائمة المواد'!F132</f>
        <v>Dexamethasone</v>
      </c>
      <c r="C132" s="41"/>
      <c r="D132" s="43">
        <f t="shared" si="4"/>
        <v>0</v>
      </c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44"/>
      <c r="R132" s="45"/>
    </row>
    <row r="133" spans="1:18" ht="18.75">
      <c r="A133" s="117">
        <v>126</v>
      </c>
      <c r="B133" s="100" t="str">
        <f>'قائمة المواد'!F133</f>
        <v>Diclofenac sodum</v>
      </c>
      <c r="C133" s="41"/>
      <c r="D133" s="43">
        <f t="shared" si="4"/>
        <v>0</v>
      </c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86"/>
      <c r="Q133" s="44"/>
      <c r="R133" s="45"/>
    </row>
    <row r="134" spans="1:18" ht="18.75">
      <c r="A134" s="117">
        <v>127</v>
      </c>
      <c r="B134" s="100" t="str">
        <f>'قائمة المواد'!F134</f>
        <v>Adrenaline</v>
      </c>
      <c r="C134" s="41"/>
      <c r="D134" s="43">
        <f t="shared" si="4"/>
        <v>0</v>
      </c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86"/>
      <c r="Q134" s="44"/>
      <c r="R134" s="47"/>
    </row>
    <row r="135" spans="1:18" ht="18.75">
      <c r="A135" s="117">
        <v>128</v>
      </c>
      <c r="B135" s="100" t="str">
        <f>'قائمة المواد'!F135</f>
        <v>Furosemide</v>
      </c>
      <c r="C135" s="41"/>
      <c r="D135" s="43">
        <f t="shared" si="4"/>
        <v>0</v>
      </c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86"/>
      <c r="Q135" s="44"/>
      <c r="R135" s="45"/>
    </row>
    <row r="136" spans="1:18" ht="18.75">
      <c r="A136" s="117">
        <v>129</v>
      </c>
      <c r="B136" s="100" t="str">
        <f>'قائمة المواد'!F136</f>
        <v>Ratadine</v>
      </c>
      <c r="C136" s="41"/>
      <c r="D136" s="43">
        <f t="shared" si="4"/>
        <v>0</v>
      </c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86"/>
      <c r="Q136" s="44"/>
      <c r="R136" s="45"/>
    </row>
    <row r="137" spans="1:18" ht="18.75">
      <c r="A137" s="117">
        <v>130</v>
      </c>
      <c r="B137" s="100" t="str">
        <f>'قائمة المواد'!F137</f>
        <v>Histamine</v>
      </c>
      <c r="C137" s="41"/>
      <c r="D137" s="43">
        <f t="shared" si="4"/>
        <v>0</v>
      </c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86"/>
      <c r="Q137" s="44"/>
      <c r="R137" s="45"/>
    </row>
    <row r="138" spans="1:18" ht="18.75">
      <c r="A138" s="117">
        <v>131</v>
      </c>
      <c r="B138" s="100" t="str">
        <f>'قائمة المواد'!F138</f>
        <v>Emestop</v>
      </c>
      <c r="C138" s="41"/>
      <c r="D138" s="43">
        <f t="shared" si="4"/>
        <v>0</v>
      </c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86"/>
      <c r="Q138" s="44"/>
      <c r="R138" s="45"/>
    </row>
    <row r="139" spans="1:18" ht="18.75">
      <c r="A139" s="117">
        <v>132</v>
      </c>
      <c r="B139" s="100">
        <f>'قائمة المواد'!F139</f>
        <v>0</v>
      </c>
      <c r="C139" s="41"/>
      <c r="D139" s="43">
        <f t="shared" si="4"/>
        <v>0</v>
      </c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44"/>
      <c r="R139" s="45"/>
    </row>
    <row r="140" spans="1:18" ht="18.75">
      <c r="A140" s="117">
        <v>133</v>
      </c>
      <c r="B140" s="100">
        <f>'قائمة المواد'!F140</f>
        <v>0</v>
      </c>
      <c r="C140" s="41"/>
      <c r="D140" s="43">
        <f t="shared" si="4"/>
        <v>0</v>
      </c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44"/>
      <c r="R140" s="45"/>
    </row>
    <row r="141" spans="1:18" ht="18.75">
      <c r="A141" s="117">
        <v>134</v>
      </c>
      <c r="B141" s="100">
        <f>'قائمة المواد'!F141</f>
        <v>0</v>
      </c>
      <c r="C141" s="41"/>
      <c r="D141" s="43">
        <f t="shared" si="4"/>
        <v>0</v>
      </c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44"/>
      <c r="R141" s="45"/>
    </row>
    <row r="142" spans="1:18" ht="18.75">
      <c r="A142" s="117">
        <v>135</v>
      </c>
      <c r="B142" s="100">
        <f>'قائمة المواد'!F142</f>
        <v>0</v>
      </c>
      <c r="C142" s="41"/>
      <c r="D142" s="43">
        <f t="shared" si="4"/>
        <v>0</v>
      </c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86"/>
      <c r="Q142" s="44"/>
      <c r="R142" s="45"/>
    </row>
    <row r="143" spans="1:18" ht="19.5" thickBot="1">
      <c r="A143" s="118">
        <v>136</v>
      </c>
      <c r="B143" s="100">
        <f>'قائمة المواد'!F143</f>
        <v>0</v>
      </c>
      <c r="C143" s="41"/>
      <c r="D143" s="43">
        <f t="shared" si="4"/>
        <v>0</v>
      </c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86"/>
      <c r="Q143" s="44"/>
      <c r="R143" s="45"/>
    </row>
    <row r="144" spans="1:18" ht="20.25" thickTop="1" thickBot="1">
      <c r="A144" s="116"/>
      <c r="B144" s="120" t="s">
        <v>193</v>
      </c>
      <c r="C144" s="48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87"/>
      <c r="R144" s="95"/>
    </row>
    <row r="145" spans="1:18" ht="19.5" thickTop="1">
      <c r="A145" s="119">
        <v>137</v>
      </c>
      <c r="B145" s="100" t="str">
        <f>'قائمة المواد'!F145</f>
        <v>DEFIBRILATER</v>
      </c>
      <c r="C145" s="41"/>
      <c r="D145" s="43">
        <f t="shared" ref="D145:D176" si="5">SUM(E145:P145)</f>
        <v>0</v>
      </c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86"/>
      <c r="Q145" s="44"/>
      <c r="R145" s="45"/>
    </row>
    <row r="146" spans="1:18" ht="18.75">
      <c r="A146" s="117">
        <v>138</v>
      </c>
      <c r="B146" s="100" t="str">
        <f>'قائمة المواد'!F146</f>
        <v>STETOSCOPE</v>
      </c>
      <c r="C146" s="41"/>
      <c r="D146" s="43">
        <f t="shared" si="5"/>
        <v>0</v>
      </c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44"/>
      <c r="R146" s="45"/>
    </row>
    <row r="147" spans="1:18" ht="18.75">
      <c r="A147" s="117">
        <v>139</v>
      </c>
      <c r="B147" s="100" t="str">
        <f>'قائمة المواد'!F147</f>
        <v>TOURCH LIGHT</v>
      </c>
      <c r="C147" s="41"/>
      <c r="D147" s="43">
        <f t="shared" si="5"/>
        <v>0</v>
      </c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44"/>
      <c r="R147" s="45"/>
    </row>
    <row r="148" spans="1:18" ht="18.75">
      <c r="A148" s="117">
        <v>140</v>
      </c>
      <c r="B148" s="100" t="str">
        <f>'قائمة المواد'!F148</f>
        <v>FINGER PULS OXIMETER</v>
      </c>
      <c r="C148" s="41"/>
      <c r="D148" s="43">
        <f t="shared" si="5"/>
        <v>0</v>
      </c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86"/>
      <c r="Q148" s="44"/>
      <c r="R148" s="45"/>
    </row>
    <row r="149" spans="1:18" ht="18.75">
      <c r="A149" s="117">
        <v>141</v>
      </c>
      <c r="B149" s="100" t="str">
        <f>'قائمة المواد'!F149</f>
        <v>جهاز ضغط مع سماعة</v>
      </c>
      <c r="C149" s="41"/>
      <c r="D149" s="43">
        <f t="shared" si="5"/>
        <v>0</v>
      </c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44"/>
      <c r="R149" s="45"/>
    </row>
    <row r="150" spans="1:18" ht="18.75">
      <c r="A150" s="117">
        <v>142</v>
      </c>
      <c r="B150" s="100" t="str">
        <f>'قائمة المواد'!F150</f>
        <v>جهاز ضغط زئبقي</v>
      </c>
      <c r="C150" s="41"/>
      <c r="D150" s="43">
        <f t="shared" si="5"/>
        <v>0</v>
      </c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44"/>
      <c r="R150" s="45"/>
    </row>
    <row r="151" spans="1:18" ht="18.75">
      <c r="A151" s="117">
        <v>143</v>
      </c>
      <c r="B151" s="100" t="str">
        <f>'قائمة المواد'!F151</f>
        <v>حمالة (لوح خشب طويل)</v>
      </c>
      <c r="C151" s="41"/>
      <c r="D151" s="43">
        <f t="shared" si="5"/>
        <v>0</v>
      </c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44"/>
      <c r="R151" s="45"/>
    </row>
    <row r="152" spans="1:18" ht="18.75">
      <c r="A152" s="117">
        <v>144</v>
      </c>
      <c r="B152" s="100" t="str">
        <f>'قائمة المواد'!F152</f>
        <v>حمالة</v>
      </c>
      <c r="C152" s="41"/>
      <c r="D152" s="43">
        <f t="shared" si="5"/>
        <v>0</v>
      </c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44"/>
      <c r="R152" s="45"/>
    </row>
    <row r="153" spans="1:18" ht="18.75">
      <c r="A153" s="117">
        <v>145</v>
      </c>
      <c r="B153" s="100" t="str">
        <f>'قائمة المواد'!F153</f>
        <v>Laryngoscope With BLADS</v>
      </c>
      <c r="C153" s="41"/>
      <c r="D153" s="43">
        <f t="shared" si="5"/>
        <v>0</v>
      </c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44"/>
      <c r="R153" s="45"/>
    </row>
    <row r="154" spans="1:18" ht="18.75">
      <c r="A154" s="117">
        <v>146</v>
      </c>
      <c r="B154" s="100" t="str">
        <f>'قائمة المواد'!F154</f>
        <v>CPR MANIKIN FULL BODY ADULT</v>
      </c>
      <c r="C154" s="41"/>
      <c r="D154" s="43">
        <f t="shared" si="5"/>
        <v>0</v>
      </c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44"/>
      <c r="R154" s="45"/>
    </row>
    <row r="155" spans="1:18" ht="18.75">
      <c r="A155" s="117">
        <v>147</v>
      </c>
      <c r="B155" s="100" t="str">
        <f>'قائمة المواد'!F155</f>
        <v>CPR MANIKIN CHILD</v>
      </c>
      <c r="C155" s="41"/>
      <c r="D155" s="43">
        <f t="shared" si="5"/>
        <v>0</v>
      </c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44"/>
      <c r="R155" s="45"/>
    </row>
    <row r="156" spans="1:18" ht="18.75">
      <c r="A156" s="117">
        <v>148</v>
      </c>
      <c r="B156" s="100" t="str">
        <f>'قائمة المواد'!F156</f>
        <v>JUMB KIT HARD</v>
      </c>
      <c r="C156" s="41"/>
      <c r="D156" s="43">
        <f t="shared" si="5"/>
        <v>0</v>
      </c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86"/>
      <c r="Q156" s="44"/>
      <c r="R156" s="45"/>
    </row>
    <row r="157" spans="1:18" ht="18.75">
      <c r="A157" s="117">
        <v>149</v>
      </c>
      <c r="B157" s="100" t="str">
        <f>'قائمة المواد'!F157</f>
        <v>SCOOP STRETCHER</v>
      </c>
      <c r="C157" s="41"/>
      <c r="D157" s="43">
        <f t="shared" si="5"/>
        <v>0</v>
      </c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86"/>
      <c r="Q157" s="44"/>
      <c r="R157" s="45"/>
    </row>
    <row r="158" spans="1:18" ht="18.75">
      <c r="A158" s="117">
        <v>150</v>
      </c>
      <c r="B158" s="100" t="str">
        <f>'قائمة المواد'!F158</f>
        <v>WHEEL CHAIR AMBULANCE FERNO 107</v>
      </c>
      <c r="C158" s="41"/>
      <c r="D158" s="43">
        <f t="shared" si="5"/>
        <v>0</v>
      </c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86"/>
      <c r="Q158" s="44"/>
      <c r="R158" s="45"/>
    </row>
    <row r="159" spans="1:18" ht="18.75">
      <c r="A159" s="117">
        <v>151</v>
      </c>
      <c r="B159" s="100" t="str">
        <f>'قائمة المواد'!F159</f>
        <v>SHORT SPINAL BOARD FERNO</v>
      </c>
      <c r="C159" s="41"/>
      <c r="D159" s="43">
        <f t="shared" si="5"/>
        <v>0</v>
      </c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44"/>
      <c r="R159" s="45"/>
    </row>
    <row r="160" spans="1:18" ht="18.75">
      <c r="A160" s="117">
        <v>152</v>
      </c>
      <c r="B160" s="100" t="str">
        <f>'قائمة المواد'!F160</f>
        <v>RESUSCITION KIT HARD</v>
      </c>
      <c r="C160" s="41"/>
      <c r="D160" s="43">
        <f t="shared" si="5"/>
        <v>0</v>
      </c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44"/>
      <c r="R160" s="45"/>
    </row>
    <row r="161" spans="1:18" ht="18.75">
      <c r="A161" s="117">
        <v>153</v>
      </c>
      <c r="B161" s="100" t="str">
        <f>'قائمة المواد'!F161</f>
        <v>ELECTRIC MICRO DROPER</v>
      </c>
      <c r="C161" s="41"/>
      <c r="D161" s="43">
        <f t="shared" si="5"/>
        <v>0</v>
      </c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86"/>
      <c r="Q161" s="44"/>
      <c r="R161" s="45"/>
    </row>
    <row r="162" spans="1:18" ht="18.75">
      <c r="A162" s="117">
        <v>154</v>
      </c>
      <c r="B162" s="100" t="str">
        <f>'قائمة المواد'!F162</f>
        <v>JUMB KIT I C U</v>
      </c>
      <c r="C162" s="41"/>
      <c r="D162" s="43">
        <f t="shared" si="5"/>
        <v>0</v>
      </c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86"/>
      <c r="Q162" s="44"/>
      <c r="R162" s="45"/>
    </row>
    <row r="163" spans="1:18" ht="18.75">
      <c r="A163" s="117">
        <v>155</v>
      </c>
      <c r="B163" s="100" t="str">
        <f>'قائمة المواد'!F163</f>
        <v>شنطة ضابط اسعاف</v>
      </c>
      <c r="C163" s="41"/>
      <c r="D163" s="43">
        <f t="shared" si="5"/>
        <v>0</v>
      </c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44"/>
      <c r="R163" s="45"/>
    </row>
    <row r="164" spans="1:18" ht="18.75">
      <c r="A164" s="117">
        <v>156</v>
      </c>
      <c r="B164" s="100" t="str">
        <f>'قائمة المواد'!F164</f>
        <v>PULSE OXIMETER</v>
      </c>
      <c r="C164" s="41"/>
      <c r="D164" s="43">
        <f t="shared" si="5"/>
        <v>0</v>
      </c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44"/>
      <c r="R164" s="45"/>
    </row>
    <row r="165" spans="1:18" ht="18.75">
      <c r="A165" s="117">
        <v>157</v>
      </c>
      <c r="B165" s="100" t="str">
        <f>'قائمة المواد'!F165</f>
        <v>MEGACODE KID WITH MULTI SOUNDS</v>
      </c>
      <c r="C165" s="41"/>
      <c r="D165" s="43">
        <f t="shared" si="5"/>
        <v>0</v>
      </c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86"/>
      <c r="Q165" s="44"/>
      <c r="R165" s="45"/>
    </row>
    <row r="166" spans="1:18" ht="18.75">
      <c r="A166" s="117">
        <v>158</v>
      </c>
      <c r="B166" s="100" t="str">
        <f>'قائمة المواد'!F166</f>
        <v>HEAD-IMMOBILISER</v>
      </c>
      <c r="C166" s="41"/>
      <c r="D166" s="43">
        <f t="shared" si="5"/>
        <v>0</v>
      </c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86"/>
      <c r="Q166" s="44"/>
      <c r="R166" s="45"/>
    </row>
    <row r="167" spans="1:18" ht="18.75">
      <c r="A167" s="117">
        <v>159</v>
      </c>
      <c r="B167" s="100" t="str">
        <f>'قائمة المواد'!F167</f>
        <v>STRETCHER COT MODEL</v>
      </c>
      <c r="C167" s="41"/>
      <c r="D167" s="43">
        <f t="shared" si="5"/>
        <v>0</v>
      </c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44"/>
      <c r="R167" s="45"/>
    </row>
    <row r="168" spans="1:18" ht="18.75">
      <c r="A168" s="117">
        <v>160</v>
      </c>
      <c r="B168" s="100" t="str">
        <f>'قائمة المواد'!F168</f>
        <v>RESTRAINTS TOWUNITS</v>
      </c>
      <c r="C168" s="41"/>
      <c r="D168" s="43">
        <f t="shared" si="5"/>
        <v>0</v>
      </c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44"/>
      <c r="R168" s="45"/>
    </row>
    <row r="169" spans="1:18" ht="18.75">
      <c r="A169" s="117">
        <v>161</v>
      </c>
      <c r="B169" s="100" t="str">
        <f>'قائمة المواد'!F169</f>
        <v>ELECTRONIC BLOOD PRESSURE</v>
      </c>
      <c r="C169" s="41"/>
      <c r="D169" s="43">
        <f t="shared" si="5"/>
        <v>0</v>
      </c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44"/>
      <c r="R169" s="45"/>
    </row>
    <row r="170" spans="1:18" ht="18.75">
      <c r="A170" s="117">
        <v>162</v>
      </c>
      <c r="B170" s="100" t="str">
        <f>'قائمة المواد'!F170</f>
        <v>ELECTRIC  SUCTION</v>
      </c>
      <c r="C170" s="41"/>
      <c r="D170" s="43">
        <f t="shared" si="5"/>
        <v>0</v>
      </c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44"/>
      <c r="R170" s="45"/>
    </row>
    <row r="171" spans="1:18" ht="18.75">
      <c r="A171" s="117">
        <v>163</v>
      </c>
      <c r="B171" s="100" t="str">
        <f>'قائمة المواد'!F171</f>
        <v>Kendrick traction Device</v>
      </c>
      <c r="C171" s="41"/>
      <c r="D171" s="43">
        <f t="shared" si="5"/>
        <v>0</v>
      </c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86"/>
      <c r="Q171" s="44"/>
      <c r="R171" s="45"/>
    </row>
    <row r="172" spans="1:18" ht="18.75">
      <c r="A172" s="117">
        <v>164</v>
      </c>
      <c r="B172" s="100" t="str">
        <f>'قائمة المواد'!F172</f>
        <v>LIFE BASE MINE RESPIIRATOR</v>
      </c>
      <c r="C172" s="41"/>
      <c r="D172" s="43">
        <f t="shared" si="5"/>
        <v>0</v>
      </c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44"/>
      <c r="R172" s="45"/>
    </row>
    <row r="173" spans="1:18" ht="18.75">
      <c r="A173" s="117">
        <v>165</v>
      </c>
      <c r="B173" s="100" t="str">
        <f>'قائمة المواد'!F173</f>
        <v>Respirator( mediteh)</v>
      </c>
      <c r="C173" s="41"/>
      <c r="D173" s="43">
        <f t="shared" si="5"/>
        <v>0</v>
      </c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86"/>
      <c r="Q173" s="44"/>
      <c r="R173" s="45"/>
    </row>
    <row r="174" spans="1:18" ht="18.75">
      <c r="A174" s="117">
        <v>166</v>
      </c>
      <c r="B174" s="100" t="str">
        <f>'قائمة المواد'!F174</f>
        <v>Stair wheel chair 142</v>
      </c>
      <c r="C174" s="41"/>
      <c r="D174" s="43">
        <f t="shared" si="5"/>
        <v>0</v>
      </c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44"/>
      <c r="R174" s="45"/>
    </row>
    <row r="175" spans="1:18" ht="18.75">
      <c r="A175" s="117">
        <v>167</v>
      </c>
      <c r="B175" s="100" t="str">
        <f>'قائمة المواد'!F175</f>
        <v>BLUE BATOR INCUBATOR</v>
      </c>
      <c r="C175" s="41"/>
      <c r="D175" s="43">
        <f t="shared" si="5"/>
        <v>0</v>
      </c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44"/>
      <c r="R175" s="45"/>
    </row>
    <row r="176" spans="1:18" ht="18.75">
      <c r="A176" s="117">
        <v>168</v>
      </c>
      <c r="B176" s="100" t="str">
        <f>'قائمة المواد'!F176</f>
        <v>MANUAL HAND / FOOT SUCTION</v>
      </c>
      <c r="C176" s="41"/>
      <c r="D176" s="43">
        <f t="shared" si="5"/>
        <v>0</v>
      </c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44"/>
      <c r="R176" s="45"/>
    </row>
    <row r="177" spans="1:18" ht="18.75">
      <c r="A177" s="117">
        <v>169</v>
      </c>
      <c r="B177" s="100" t="str">
        <f>'قائمة المواد'!F177</f>
        <v>EXTRICATION KIT</v>
      </c>
      <c r="C177" s="41"/>
      <c r="D177" s="43">
        <f t="shared" ref="D177:D201" si="6">SUM(E177:P177)</f>
        <v>0</v>
      </c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44"/>
      <c r="R177" s="45"/>
    </row>
    <row r="178" spans="1:18" ht="18.75">
      <c r="A178" s="117">
        <v>170</v>
      </c>
      <c r="B178" s="100" t="str">
        <f>'قائمة المواد'!F178</f>
        <v>EMPTY BAG</v>
      </c>
      <c r="C178" s="41"/>
      <c r="D178" s="43">
        <f t="shared" si="6"/>
        <v>0</v>
      </c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44"/>
      <c r="R178" s="45"/>
    </row>
    <row r="179" spans="1:18" ht="18.75">
      <c r="A179" s="117">
        <v>171</v>
      </c>
      <c r="B179" s="100" t="str">
        <f>'قائمة المواد'!F179</f>
        <v>ALUMINUM BACK BOARD</v>
      </c>
      <c r="C179" s="41"/>
      <c r="D179" s="43">
        <f t="shared" si="6"/>
        <v>0</v>
      </c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44"/>
      <c r="R179" s="45"/>
    </row>
    <row r="180" spans="1:18" ht="18.75">
      <c r="A180" s="117">
        <v>172</v>
      </c>
      <c r="B180" s="100" t="str">
        <f>'قائمة المواد'!F180</f>
        <v>LONG SPINAL BOARD PLASTIC</v>
      </c>
      <c r="C180" s="41"/>
      <c r="D180" s="43">
        <f t="shared" si="6"/>
        <v>0</v>
      </c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44"/>
      <c r="R180" s="45"/>
    </row>
    <row r="181" spans="1:18" ht="18.75">
      <c r="A181" s="117">
        <v>173</v>
      </c>
      <c r="B181" s="100" t="str">
        <f>'قائمة المواد'!F181</f>
        <v>MEDICAL THERMOMETER ELECTRONIC</v>
      </c>
      <c r="C181" s="41"/>
      <c r="D181" s="43">
        <f t="shared" si="6"/>
        <v>0</v>
      </c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44"/>
      <c r="R181" s="45"/>
    </row>
    <row r="182" spans="1:18" ht="18.75">
      <c r="A182" s="117">
        <v>174</v>
      </c>
      <c r="B182" s="100" t="str">
        <f>'قائمة المواد'!F182</f>
        <v>AMBUBAG ADULT</v>
      </c>
      <c r="C182" s="41"/>
      <c r="D182" s="43">
        <f t="shared" si="6"/>
        <v>0</v>
      </c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44"/>
      <c r="R182" s="45"/>
    </row>
    <row r="183" spans="1:18" ht="18.75">
      <c r="A183" s="117">
        <v>175</v>
      </c>
      <c r="B183" s="100" t="str">
        <f>'قائمة المواد'!F183</f>
        <v>AMBUBAG CHILD</v>
      </c>
      <c r="C183" s="41"/>
      <c r="D183" s="43">
        <f t="shared" si="6"/>
        <v>0</v>
      </c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44"/>
      <c r="R183" s="45"/>
    </row>
    <row r="184" spans="1:18" ht="18.75">
      <c r="A184" s="117">
        <v>176</v>
      </c>
      <c r="B184" s="100" t="str">
        <f>'قائمة المواد'!F184</f>
        <v>AMBUBAG INFANT</v>
      </c>
      <c r="C184" s="41"/>
      <c r="D184" s="43">
        <f t="shared" si="6"/>
        <v>0</v>
      </c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44"/>
      <c r="R184" s="45"/>
    </row>
    <row r="185" spans="1:18" ht="18.75">
      <c r="A185" s="117">
        <v>177</v>
      </c>
      <c r="B185" s="100" t="str">
        <f>'قائمة المواد'!F185</f>
        <v>THERMOMETER MEDICAL</v>
      </c>
      <c r="C185" s="41"/>
      <c r="D185" s="43">
        <f t="shared" si="6"/>
        <v>0</v>
      </c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44"/>
      <c r="R185" s="45"/>
    </row>
    <row r="186" spans="1:18" ht="18.75">
      <c r="A186" s="117">
        <v>178</v>
      </c>
      <c r="B186" s="100" t="str">
        <f>'قائمة المواد'!F186</f>
        <v>BLOOD PRESSOR CUFF</v>
      </c>
      <c r="C186" s="41"/>
      <c r="D186" s="43">
        <f t="shared" si="6"/>
        <v>0</v>
      </c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44"/>
      <c r="R186" s="45"/>
    </row>
    <row r="187" spans="1:18" ht="18.75">
      <c r="A187" s="117">
        <v>179</v>
      </c>
      <c r="B187" s="100" t="str">
        <f>'قائمة المواد'!F187</f>
        <v>PENLHGUT</v>
      </c>
      <c r="C187" s="41"/>
      <c r="D187" s="43">
        <f t="shared" si="6"/>
        <v>0</v>
      </c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44"/>
      <c r="R187" s="45"/>
    </row>
    <row r="188" spans="1:18" ht="18.75">
      <c r="A188" s="117">
        <v>180</v>
      </c>
      <c r="B188" s="100" t="str">
        <f>'قائمة المواد'!F188</f>
        <v>Tension simulator</v>
      </c>
      <c r="C188" s="41"/>
      <c r="D188" s="43">
        <f t="shared" si="6"/>
        <v>0</v>
      </c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44"/>
      <c r="R188" s="45"/>
    </row>
    <row r="189" spans="1:18" ht="18.75">
      <c r="A189" s="117">
        <v>181</v>
      </c>
      <c r="B189" s="100" t="str">
        <f>'قائمة المواد'!F189</f>
        <v>manual sction</v>
      </c>
      <c r="C189" s="41"/>
      <c r="D189" s="43">
        <f t="shared" si="6"/>
        <v>0</v>
      </c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44"/>
      <c r="R189" s="45"/>
    </row>
    <row r="190" spans="1:18" ht="18.75">
      <c r="A190" s="117">
        <v>182</v>
      </c>
      <c r="B190" s="100" t="str">
        <f>'قائمة المواد'!F190</f>
        <v>Ambo bag adult+child</v>
      </c>
      <c r="C190" s="41"/>
      <c r="D190" s="43">
        <f t="shared" si="6"/>
        <v>0</v>
      </c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44"/>
      <c r="R190" s="45"/>
    </row>
    <row r="191" spans="1:18" ht="18.75">
      <c r="A191" s="117">
        <v>183</v>
      </c>
      <c r="B191" s="100" t="str">
        <f>'قائمة المواد'!F191</f>
        <v>ECG</v>
      </c>
      <c r="C191" s="41"/>
      <c r="D191" s="43">
        <f t="shared" si="6"/>
        <v>0</v>
      </c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44"/>
      <c r="R191" s="45"/>
    </row>
    <row r="192" spans="1:18" ht="18.75">
      <c r="A192" s="117">
        <v>184</v>
      </c>
      <c r="B192" s="100" t="str">
        <f>'قائمة المواد'!F192</f>
        <v>RESPIRATOR   MCROVENT</v>
      </c>
      <c r="C192" s="41"/>
      <c r="D192" s="43">
        <f t="shared" si="6"/>
        <v>0</v>
      </c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44"/>
      <c r="R192" s="45"/>
    </row>
    <row r="193" spans="1:18" ht="18.75">
      <c r="A193" s="117">
        <v>185</v>
      </c>
      <c r="B193" s="100" t="str">
        <f>'قائمة المواد'!F193</f>
        <v>جهاز فحص سكر</v>
      </c>
      <c r="C193" s="41"/>
      <c r="D193" s="43">
        <f t="shared" si="6"/>
        <v>0</v>
      </c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44"/>
      <c r="R193" s="45"/>
    </row>
    <row r="194" spans="1:18" ht="18.75">
      <c r="A194" s="117">
        <v>186</v>
      </c>
      <c r="B194" s="100" t="str">
        <f>'قائمة المواد'!F194</f>
        <v>IME - DC TEST STRIP 50 TEST</v>
      </c>
      <c r="C194" s="41"/>
      <c r="D194" s="43">
        <f t="shared" si="6"/>
        <v>0</v>
      </c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44"/>
      <c r="R194" s="45"/>
    </row>
    <row r="195" spans="1:18" ht="18.75">
      <c r="A195" s="117">
        <v>187</v>
      </c>
      <c r="B195" s="100" t="str">
        <f>'قائمة المواد'!F195</f>
        <v>RECHARGABLE SPOT LIGHT</v>
      </c>
      <c r="C195" s="41"/>
      <c r="D195" s="43">
        <f t="shared" si="6"/>
        <v>0</v>
      </c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44"/>
      <c r="R195" s="45"/>
    </row>
    <row r="196" spans="1:18" ht="18.75">
      <c r="A196" s="117">
        <v>188</v>
      </c>
      <c r="B196" s="100">
        <f>'قائمة المواد'!F196</f>
        <v>0</v>
      </c>
      <c r="C196" s="41"/>
      <c r="D196" s="43">
        <f t="shared" si="6"/>
        <v>0</v>
      </c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44"/>
      <c r="R196" s="46"/>
    </row>
    <row r="197" spans="1:18" ht="18.75">
      <c r="A197" s="117">
        <v>189</v>
      </c>
      <c r="B197" s="100">
        <f>'قائمة المواد'!F197</f>
        <v>0</v>
      </c>
      <c r="C197" s="41"/>
      <c r="D197" s="43">
        <f t="shared" si="6"/>
        <v>0</v>
      </c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44"/>
      <c r="R197" s="45"/>
    </row>
    <row r="198" spans="1:18" ht="18.75">
      <c r="A198" s="117">
        <v>190</v>
      </c>
      <c r="B198" s="100">
        <f>'قائمة المواد'!F198</f>
        <v>0</v>
      </c>
      <c r="C198" s="41"/>
      <c r="D198" s="43">
        <f t="shared" si="6"/>
        <v>0</v>
      </c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44"/>
      <c r="R198" s="51"/>
    </row>
    <row r="199" spans="1:18" ht="18.75">
      <c r="A199" s="117">
        <v>191</v>
      </c>
      <c r="B199" s="100">
        <f>'قائمة المواد'!F199</f>
        <v>0</v>
      </c>
      <c r="C199" s="41"/>
      <c r="D199" s="43">
        <f t="shared" si="6"/>
        <v>0</v>
      </c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44"/>
      <c r="R199" s="45"/>
    </row>
    <row r="200" spans="1:18" ht="18.75">
      <c r="A200" s="117">
        <v>192</v>
      </c>
      <c r="B200" s="100">
        <f>'قائمة المواد'!F200</f>
        <v>0</v>
      </c>
      <c r="C200" s="41"/>
      <c r="D200" s="43">
        <f t="shared" si="6"/>
        <v>0</v>
      </c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44"/>
      <c r="R200" s="45"/>
    </row>
    <row r="201" spans="1:18" ht="18.75">
      <c r="A201" s="117">
        <v>193</v>
      </c>
      <c r="B201" s="100">
        <f>'قائمة المواد'!F201</f>
        <v>0</v>
      </c>
      <c r="C201" s="41"/>
      <c r="D201" s="43">
        <f t="shared" si="6"/>
        <v>0</v>
      </c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44"/>
      <c r="R201" s="45"/>
    </row>
    <row r="202" spans="1:18" ht="18.75">
      <c r="A202" s="117">
        <v>194</v>
      </c>
      <c r="B202" s="100">
        <f>'قائمة المواد'!F202</f>
        <v>0</v>
      </c>
      <c r="C202" s="41"/>
      <c r="D202" s="43">
        <f t="shared" ref="D202:D208" si="7">SUM(E202:P202)</f>
        <v>0</v>
      </c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44"/>
      <c r="R202" s="45"/>
    </row>
    <row r="203" spans="1:18" ht="18.75">
      <c r="A203" s="117">
        <v>195</v>
      </c>
      <c r="B203" s="100">
        <f>'قائمة المواد'!F203</f>
        <v>0</v>
      </c>
      <c r="C203" s="41"/>
      <c r="D203" s="43">
        <f t="shared" si="7"/>
        <v>0</v>
      </c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44"/>
      <c r="R203" s="45"/>
    </row>
    <row r="204" spans="1:18" ht="18.75">
      <c r="A204" s="117">
        <v>196</v>
      </c>
      <c r="B204" s="100">
        <f>'قائمة المواد'!F204</f>
        <v>0</v>
      </c>
      <c r="C204" s="41"/>
      <c r="D204" s="43">
        <f t="shared" si="7"/>
        <v>0</v>
      </c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44"/>
      <c r="R204" s="45"/>
    </row>
    <row r="205" spans="1:18" ht="18.75">
      <c r="A205" s="117">
        <v>197</v>
      </c>
      <c r="B205" s="100">
        <f>'قائمة المواد'!F205</f>
        <v>0</v>
      </c>
      <c r="C205" s="41"/>
      <c r="D205" s="43">
        <f t="shared" si="7"/>
        <v>0</v>
      </c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44"/>
      <c r="R205" s="45"/>
    </row>
    <row r="206" spans="1:18" ht="18.75">
      <c r="A206" s="117">
        <v>198</v>
      </c>
      <c r="B206" s="100">
        <f>'قائمة المواد'!F206</f>
        <v>0</v>
      </c>
      <c r="C206" s="41"/>
      <c r="D206" s="43">
        <f t="shared" si="7"/>
        <v>0</v>
      </c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44"/>
      <c r="R206" s="45"/>
    </row>
    <row r="207" spans="1:18" ht="18.75">
      <c r="A207" s="117">
        <v>199</v>
      </c>
      <c r="B207" s="100">
        <f>'قائمة المواد'!F207</f>
        <v>0</v>
      </c>
      <c r="C207" s="41"/>
      <c r="D207" s="43">
        <f t="shared" si="7"/>
        <v>0</v>
      </c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44"/>
      <c r="R207" s="45"/>
    </row>
    <row r="208" spans="1:18" ht="19.5" thickBot="1">
      <c r="A208" s="117">
        <v>200</v>
      </c>
      <c r="B208" s="104">
        <f>'قائمة المواد'!F208</f>
        <v>0</v>
      </c>
      <c r="C208" s="52"/>
      <c r="D208" s="54">
        <f t="shared" si="7"/>
        <v>0</v>
      </c>
      <c r="E208" s="91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55"/>
      <c r="R208" s="56"/>
    </row>
    <row r="209" s="78" customFormat="1" thickTop="1"/>
  </sheetData>
  <mergeCells count="5">
    <mergeCell ref="A4:B4"/>
    <mergeCell ref="C4:P4"/>
    <mergeCell ref="R4:R6"/>
    <mergeCell ref="A5:A6"/>
    <mergeCell ref="Q4:Q6"/>
  </mergeCells>
  <dataValidations count="1">
    <dataValidation operator="equal" allowBlank="1" showInputMessage="1" showErrorMessage="1" sqref="B5:P5 B145:B208 A4:A5 A7:A208 B6:B126 B128:B143 C7:Q208 Q4"/>
  </dataValidations>
  <pageMargins left="0.7" right="0.7" top="0.75" bottom="0.75" header="0.3" footer="0.3"/>
  <pageSetup orientation="portrait" horizontalDpi="0" verticalDpi="0" copies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00000"/>
  </sheetPr>
  <dimension ref="A3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RowHeight="15.75"/>
  <cols>
    <col min="1" max="1" width="7.375" style="2" customWidth="1"/>
    <col min="2" max="2" width="51.875" style="2" customWidth="1"/>
    <col min="3" max="3" width="12.625" style="2" customWidth="1"/>
    <col min="4" max="5" width="12.625" style="64" customWidth="1"/>
    <col min="6" max="17" width="9" style="2"/>
    <col min="18" max="18" width="12.625" style="64" customWidth="1"/>
    <col min="19" max="19" width="30.125" style="9" customWidth="1"/>
    <col min="20" max="20" width="9" style="2" customWidth="1"/>
    <col min="21" max="16384" width="9" style="2"/>
  </cols>
  <sheetData>
    <row r="3" spans="1:19" ht="16.5" thickBot="1"/>
    <row r="4" spans="1:19" ht="31.5" customHeight="1" thickTop="1" thickBot="1">
      <c r="A4" s="138">
        <v>2013</v>
      </c>
      <c r="B4" s="139"/>
      <c r="C4" s="30" t="s">
        <v>0</v>
      </c>
      <c r="D4" s="31" t="s">
        <v>1</v>
      </c>
      <c r="E4" s="97" t="s">
        <v>212</v>
      </c>
      <c r="F4" s="165" t="s">
        <v>211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58" t="s">
        <v>2</v>
      </c>
      <c r="S4" s="57" t="s">
        <v>189</v>
      </c>
    </row>
    <row r="5" spans="1:19" ht="27" customHeight="1" thickTop="1" thickBot="1">
      <c r="A5" s="149" t="s">
        <v>228</v>
      </c>
      <c r="B5" s="82" t="s">
        <v>192</v>
      </c>
      <c r="C5" s="167" t="s">
        <v>3</v>
      </c>
      <c r="D5" s="163" t="s">
        <v>3</v>
      </c>
      <c r="E5" s="169" t="s">
        <v>3</v>
      </c>
      <c r="F5" s="161" t="s">
        <v>177</v>
      </c>
      <c r="G5" s="161" t="s">
        <v>178</v>
      </c>
      <c r="H5" s="161" t="s">
        <v>179</v>
      </c>
      <c r="I5" s="161" t="s">
        <v>180</v>
      </c>
      <c r="J5" s="161" t="s">
        <v>181</v>
      </c>
      <c r="K5" s="161" t="s">
        <v>182</v>
      </c>
      <c r="L5" s="161" t="s">
        <v>183</v>
      </c>
      <c r="M5" s="161" t="s">
        <v>184</v>
      </c>
      <c r="N5" s="161" t="s">
        <v>185</v>
      </c>
      <c r="O5" s="161" t="s">
        <v>186</v>
      </c>
      <c r="P5" s="161" t="s">
        <v>187</v>
      </c>
      <c r="Q5" s="161" t="s">
        <v>188</v>
      </c>
      <c r="R5" s="159"/>
      <c r="S5" s="58" t="s">
        <v>190</v>
      </c>
    </row>
    <row r="6" spans="1:19" ht="21" customHeight="1" thickTop="1" thickBot="1">
      <c r="A6" s="150"/>
      <c r="B6" s="33" t="s">
        <v>176</v>
      </c>
      <c r="C6" s="168"/>
      <c r="D6" s="164"/>
      <c r="E6" s="169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0"/>
      <c r="S6" s="59" t="s">
        <v>191</v>
      </c>
    </row>
    <row r="7" spans="1:19" ht="19.5" thickTop="1">
      <c r="A7" s="121">
        <v>1</v>
      </c>
      <c r="B7" s="102" t="str">
        <f>'قائمة المواد'!F7</f>
        <v>KIDNEY  RECIEVER  DISPOSABLE</v>
      </c>
      <c r="C7" s="3"/>
      <c r="D7" s="99">
        <f>SUM(F7:Q7)</f>
        <v>0</v>
      </c>
      <c r="E7" s="9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9">
        <f>C7-D7</f>
        <v>0</v>
      </c>
      <c r="S7" s="60"/>
    </row>
    <row r="8" spans="1:19" ht="18.75">
      <c r="A8" s="117">
        <v>2</v>
      </c>
      <c r="B8" s="101" t="str">
        <f>'قائمة المواد'!F8</f>
        <v>URINE  BOTTLE</v>
      </c>
      <c r="C8" s="4"/>
      <c r="D8" s="66"/>
      <c r="E8" s="4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70">
        <f t="shared" ref="R8:R71" si="0">C8-D8</f>
        <v>0</v>
      </c>
      <c r="S8" s="60"/>
    </row>
    <row r="9" spans="1:19" ht="18.75">
      <c r="A9" s="117">
        <v>3</v>
      </c>
      <c r="B9" s="101" t="str">
        <f>'قائمة المواد'!F9</f>
        <v>CERVICAL COLLAR SMALL</v>
      </c>
      <c r="C9" s="4"/>
      <c r="D9" s="66"/>
      <c r="E9" s="43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70">
        <f t="shared" si="0"/>
        <v>0</v>
      </c>
      <c r="S9" s="60"/>
    </row>
    <row r="10" spans="1:19" ht="18.75">
      <c r="A10" s="117">
        <v>4</v>
      </c>
      <c r="B10" s="101" t="str">
        <f>'قائمة المواد'!F10</f>
        <v>CERVICAL COLLAR LARGE</v>
      </c>
      <c r="C10" s="4"/>
      <c r="D10" s="66"/>
      <c r="E10" s="43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70">
        <f t="shared" si="0"/>
        <v>0</v>
      </c>
      <c r="S10" s="60"/>
    </row>
    <row r="11" spans="1:19" ht="18.75">
      <c r="A11" s="117">
        <v>5</v>
      </c>
      <c r="B11" s="101" t="str">
        <f>'قائمة المواد'!F11</f>
        <v>مقص</v>
      </c>
      <c r="C11" s="4"/>
      <c r="D11" s="66"/>
      <c r="E11" s="4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70">
        <f t="shared" si="0"/>
        <v>0</v>
      </c>
      <c r="S11" s="60"/>
    </row>
    <row r="12" spans="1:19" ht="18.75">
      <c r="A12" s="117">
        <v>6</v>
      </c>
      <c r="B12" s="101" t="str">
        <f>'قائمة المواد'!F12</f>
        <v>اسطوانة اوكسجين 5 لتر</v>
      </c>
      <c r="C12" s="4"/>
      <c r="D12" s="66"/>
      <c r="E12" s="43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70">
        <f t="shared" si="0"/>
        <v>0</v>
      </c>
      <c r="S12" s="60"/>
    </row>
    <row r="13" spans="1:19" ht="18.75">
      <c r="A13" s="117">
        <v>7</v>
      </c>
      <c r="B13" s="101" t="str">
        <f>'قائمة المواد'!F13</f>
        <v>USED OXYGEN TANK 22 LITRE</v>
      </c>
      <c r="C13" s="4"/>
      <c r="D13" s="66"/>
      <c r="E13" s="43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70">
        <f t="shared" si="0"/>
        <v>0</v>
      </c>
      <c r="S13" s="60"/>
    </row>
    <row r="14" spans="1:19" ht="18.75">
      <c r="A14" s="117">
        <v>8</v>
      </c>
      <c r="B14" s="101" t="str">
        <f>'قائمة المواد'!F14</f>
        <v>VAGUM SPLINT KIT</v>
      </c>
      <c r="C14" s="4"/>
      <c r="D14" s="66"/>
      <c r="E14" s="43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70">
        <f t="shared" si="0"/>
        <v>0</v>
      </c>
      <c r="S14" s="60"/>
    </row>
    <row r="15" spans="1:19" ht="18.75">
      <c r="A15" s="117">
        <v>9</v>
      </c>
      <c r="B15" s="101" t="str">
        <f>'قائمة المواد'!F15</f>
        <v>NORMA CONNECTOR TUBE</v>
      </c>
      <c r="C15" s="4"/>
      <c r="D15" s="66"/>
      <c r="E15" s="43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70">
        <f t="shared" si="0"/>
        <v>0</v>
      </c>
      <c r="S15" s="60"/>
    </row>
    <row r="16" spans="1:19" ht="18.75">
      <c r="A16" s="117">
        <v>10</v>
      </c>
      <c r="B16" s="101" t="str">
        <f>'قائمة المواد'!F16</f>
        <v>PIN INDEX ENDED CONNECTOR TUBE</v>
      </c>
      <c r="C16" s="4"/>
      <c r="D16" s="66"/>
      <c r="E16" s="4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70">
        <f t="shared" si="0"/>
        <v>0</v>
      </c>
      <c r="S16" s="60"/>
    </row>
    <row r="17" spans="1:19" ht="18.75">
      <c r="A17" s="117">
        <v>11</v>
      </c>
      <c r="B17" s="101" t="str">
        <f>'قائمة المواد'!F17</f>
        <v>quick belt 439</v>
      </c>
      <c r="C17" s="4"/>
      <c r="D17" s="66"/>
      <c r="E17" s="15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70">
        <f t="shared" si="0"/>
        <v>0</v>
      </c>
      <c r="S17" s="60"/>
    </row>
    <row r="18" spans="1:19" ht="18.75">
      <c r="A18" s="117">
        <v>12</v>
      </c>
      <c r="B18" s="101" t="str">
        <f>'قائمة المواد'!F18</f>
        <v>GLUCOSTRIP</v>
      </c>
      <c r="C18" s="4"/>
      <c r="D18" s="66"/>
      <c r="E18" s="15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70">
        <f t="shared" si="0"/>
        <v>0</v>
      </c>
      <c r="S18" s="60"/>
    </row>
    <row r="19" spans="1:19" ht="18.75">
      <c r="A19" s="117">
        <v>13</v>
      </c>
      <c r="B19" s="101" t="str">
        <f>'قائمة المواد'!F19</f>
        <v>GLUCOMETER</v>
      </c>
      <c r="C19" s="4"/>
      <c r="D19" s="66"/>
      <c r="E19" s="43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70">
        <f t="shared" si="0"/>
        <v>0</v>
      </c>
      <c r="S19" s="60"/>
    </row>
    <row r="20" spans="1:19" ht="18.75">
      <c r="A20" s="117">
        <v>14</v>
      </c>
      <c r="B20" s="101" t="str">
        <f>'قائمة المواد'!F20</f>
        <v>SPO2 FINGER CLIP SENSOR</v>
      </c>
      <c r="C20" s="4"/>
      <c r="D20" s="66"/>
      <c r="E20" s="43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70">
        <f t="shared" si="0"/>
        <v>0</v>
      </c>
      <c r="S20" s="60"/>
    </row>
    <row r="21" spans="1:19" ht="18.75">
      <c r="A21" s="117">
        <v>15</v>
      </c>
      <c r="B21" s="101" t="str">
        <f>'قائمة المواد'!F21</f>
        <v>OXYGEN TANK 5 LIT</v>
      </c>
      <c r="C21" s="4"/>
      <c r="D21" s="66"/>
      <c r="E21" s="43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70">
        <f t="shared" si="0"/>
        <v>0</v>
      </c>
      <c r="S21" s="60"/>
    </row>
    <row r="22" spans="1:19" ht="18.75">
      <c r="A22" s="117">
        <v>16</v>
      </c>
      <c r="B22" s="101" t="str">
        <f>'قائمة المواد'!F22</f>
        <v>OXYGEN TANK 20 LIT</v>
      </c>
      <c r="C22" s="4"/>
      <c r="D22" s="66"/>
      <c r="E22" s="43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70">
        <f t="shared" si="0"/>
        <v>0</v>
      </c>
      <c r="S22" s="60"/>
    </row>
    <row r="23" spans="1:19" ht="18.75">
      <c r="A23" s="117">
        <v>17</v>
      </c>
      <c r="B23" s="101" t="str">
        <f>'قائمة المواد'!F23</f>
        <v>NEBULIZER</v>
      </c>
      <c r="C23" s="4"/>
      <c r="D23" s="66"/>
      <c r="E23" s="43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70">
        <f t="shared" si="0"/>
        <v>0</v>
      </c>
      <c r="S23" s="60"/>
    </row>
    <row r="24" spans="1:19" ht="18.75">
      <c r="A24" s="117">
        <v>18</v>
      </c>
      <c r="B24" s="101" t="str">
        <f>'قائمة المواد'!F24</f>
        <v>YHGEL 500 ML</v>
      </c>
      <c r="C24" s="4"/>
      <c r="D24" s="66"/>
      <c r="E24" s="43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70">
        <f t="shared" si="0"/>
        <v>0</v>
      </c>
      <c r="S24" s="60"/>
    </row>
    <row r="25" spans="1:19" ht="18.75">
      <c r="A25" s="117">
        <v>19</v>
      </c>
      <c r="B25" s="101" t="str">
        <f>'قائمة المواد'!F25</f>
        <v>ECG GEL</v>
      </c>
      <c r="C25" s="4"/>
      <c r="D25" s="66"/>
      <c r="E25" s="43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70">
        <f t="shared" si="0"/>
        <v>0</v>
      </c>
      <c r="S25" s="60"/>
    </row>
    <row r="26" spans="1:19" ht="18.75">
      <c r="A26" s="117">
        <v>20</v>
      </c>
      <c r="B26" s="101" t="str">
        <f>'قائمة المواد'!F26</f>
        <v>OXYGEN CONCENTRATOR</v>
      </c>
      <c r="C26" s="4"/>
      <c r="D26" s="66"/>
      <c r="E26" s="43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70">
        <f t="shared" si="0"/>
        <v>0</v>
      </c>
      <c r="S26" s="60"/>
    </row>
    <row r="27" spans="1:19" ht="18.75">
      <c r="A27" s="117">
        <v>21</v>
      </c>
      <c r="B27" s="101" t="str">
        <f>'قائمة المواد'!F27</f>
        <v>MASK OXYGEN ADULT</v>
      </c>
      <c r="C27" s="4"/>
      <c r="D27" s="66"/>
      <c r="E27" s="43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70">
        <f t="shared" si="0"/>
        <v>0</v>
      </c>
      <c r="S27" s="60"/>
    </row>
    <row r="28" spans="1:19" ht="18.75">
      <c r="A28" s="117">
        <v>22</v>
      </c>
      <c r="B28" s="101" t="str">
        <f>'قائمة المواد'!F28</f>
        <v>MASK OXYGEN PEDIATRIC</v>
      </c>
      <c r="C28" s="4"/>
      <c r="D28" s="66"/>
      <c r="E28" s="4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70">
        <f t="shared" si="0"/>
        <v>0</v>
      </c>
      <c r="S28" s="60"/>
    </row>
    <row r="29" spans="1:19" ht="18.75">
      <c r="A29" s="117">
        <v>23</v>
      </c>
      <c r="B29" s="101" t="str">
        <f>'قائمة المواد'!F29</f>
        <v>TONGUE DEPRESSOR WOODEN</v>
      </c>
      <c r="C29" s="4"/>
      <c r="D29" s="66"/>
      <c r="E29" s="43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70">
        <f t="shared" si="0"/>
        <v>0</v>
      </c>
      <c r="S29" s="60"/>
    </row>
    <row r="30" spans="1:19" ht="18.75">
      <c r="A30" s="117">
        <v>24</v>
      </c>
      <c r="B30" s="101" t="str">
        <f>'قائمة المواد'!F30</f>
        <v>ECG ROLL 50*30</v>
      </c>
      <c r="C30" s="4"/>
      <c r="D30" s="66"/>
      <c r="E30" s="15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70">
        <f t="shared" si="0"/>
        <v>0</v>
      </c>
      <c r="S30" s="60"/>
    </row>
    <row r="31" spans="1:19" ht="18.75">
      <c r="A31" s="117">
        <v>25</v>
      </c>
      <c r="B31" s="101" t="str">
        <f>'قائمة المواد'!F31</f>
        <v>RESPIRATOR WITH MASK</v>
      </c>
      <c r="C31" s="4"/>
      <c r="D31" s="66"/>
      <c r="E31" s="157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70">
        <f t="shared" si="0"/>
        <v>0</v>
      </c>
      <c r="S31" s="60"/>
    </row>
    <row r="32" spans="1:19" ht="18.75">
      <c r="A32" s="117">
        <v>26</v>
      </c>
      <c r="B32" s="101" t="str">
        <f>'قائمة المواد'!F32</f>
        <v>FILTER  FOR MASK</v>
      </c>
      <c r="C32" s="4"/>
      <c r="D32" s="66"/>
      <c r="E32" s="43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70">
        <f t="shared" si="0"/>
        <v>0</v>
      </c>
      <c r="S32" s="60"/>
    </row>
    <row r="33" spans="1:19" ht="18.75">
      <c r="A33" s="117">
        <v>27</v>
      </c>
      <c r="B33" s="101" t="str">
        <f>'قائمة المواد'!F33</f>
        <v>POCKET MASK  DISPOSABLE</v>
      </c>
      <c r="C33" s="4"/>
      <c r="D33" s="66"/>
      <c r="E33" s="4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70">
        <f t="shared" si="0"/>
        <v>0</v>
      </c>
      <c r="S33" s="60"/>
    </row>
    <row r="34" spans="1:19" ht="18.75">
      <c r="A34" s="117">
        <v>28</v>
      </c>
      <c r="B34" s="101" t="str">
        <f>'قائمة المواد'!F34</f>
        <v>ELBOW SUPPORT</v>
      </c>
      <c r="C34" s="4"/>
      <c r="D34" s="66"/>
      <c r="E34" s="43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70">
        <f t="shared" si="0"/>
        <v>0</v>
      </c>
      <c r="S34" s="60"/>
    </row>
    <row r="35" spans="1:19" ht="18.75">
      <c r="A35" s="117">
        <v>29</v>
      </c>
      <c r="B35" s="101" t="str">
        <f>'قائمة المواد'!F35</f>
        <v>SUPPORT BACK BELT</v>
      </c>
      <c r="C35" s="4"/>
      <c r="D35" s="66"/>
      <c r="E35" s="43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70">
        <f t="shared" si="0"/>
        <v>0</v>
      </c>
      <c r="S35" s="60"/>
    </row>
    <row r="36" spans="1:19" ht="18.75">
      <c r="A36" s="117">
        <v>30</v>
      </c>
      <c r="B36" s="101" t="str">
        <f>'قائمة المواد'!F36</f>
        <v>FACEMASK WITH RESERVER ADULT</v>
      </c>
      <c r="C36" s="4"/>
      <c r="D36" s="66"/>
      <c r="E36" s="43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70">
        <f t="shared" si="0"/>
        <v>0</v>
      </c>
      <c r="S36" s="60"/>
    </row>
    <row r="37" spans="1:19" ht="18.75">
      <c r="A37" s="117">
        <v>31</v>
      </c>
      <c r="B37" s="101" t="str">
        <f>'قائمة المواد'!F37</f>
        <v>FACEMASK WITH RESERVER CHILD</v>
      </c>
      <c r="C37" s="4"/>
      <c r="D37" s="66"/>
      <c r="E37" s="43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70">
        <f t="shared" si="0"/>
        <v>0</v>
      </c>
      <c r="S37" s="60"/>
    </row>
    <row r="38" spans="1:19" ht="18.75">
      <c r="A38" s="117">
        <v>32</v>
      </c>
      <c r="B38" s="101" t="str">
        <f>'قائمة المواد'!F38</f>
        <v>DELIVARY KIT</v>
      </c>
      <c r="C38" s="4"/>
      <c r="D38" s="66"/>
      <c r="E38" s="43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70">
        <f t="shared" si="0"/>
        <v>0</v>
      </c>
      <c r="S38" s="60"/>
    </row>
    <row r="39" spans="1:19" ht="18.75">
      <c r="A39" s="117">
        <v>33</v>
      </c>
      <c r="B39" s="101" t="str">
        <f>'قائمة المواد'!F39</f>
        <v>POCKET MASK NONDISPOSABLE</v>
      </c>
      <c r="C39" s="4"/>
      <c r="D39" s="66"/>
      <c r="E39" s="43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70">
        <f t="shared" si="0"/>
        <v>0</v>
      </c>
      <c r="S39" s="60"/>
    </row>
    <row r="40" spans="1:19" ht="18.75">
      <c r="A40" s="117">
        <v>34</v>
      </c>
      <c r="B40" s="101" t="str">
        <f>'قائمة المواد'!F40</f>
        <v>CREPE BANDAGE 6 CM</v>
      </c>
      <c r="C40" s="4"/>
      <c r="D40" s="66"/>
      <c r="E40" s="43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70">
        <f t="shared" si="0"/>
        <v>0</v>
      </c>
      <c r="S40" s="60"/>
    </row>
    <row r="41" spans="1:19" ht="18.75">
      <c r="A41" s="117">
        <v>35</v>
      </c>
      <c r="B41" s="101" t="str">
        <f>'قائمة المواد'!F41</f>
        <v>CREPE BANDAGE 8 CM</v>
      </c>
      <c r="C41" s="4"/>
      <c r="D41" s="66"/>
      <c r="E41" s="43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70">
        <f t="shared" si="0"/>
        <v>0</v>
      </c>
      <c r="S41" s="60"/>
    </row>
    <row r="42" spans="1:19" ht="18.75">
      <c r="A42" s="117">
        <v>36</v>
      </c>
      <c r="B42" s="101" t="str">
        <f>'قائمة المواد'!F42</f>
        <v>CREPE BANDAGE 10 CM</v>
      </c>
      <c r="C42" s="4"/>
      <c r="D42" s="66"/>
      <c r="E42" s="43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70">
        <f t="shared" si="0"/>
        <v>0</v>
      </c>
      <c r="S42" s="60"/>
    </row>
    <row r="43" spans="1:19" ht="18.75">
      <c r="A43" s="117">
        <v>37</v>
      </c>
      <c r="B43" s="101" t="str">
        <f>'قائمة المواد'!F43</f>
        <v>CREPE BANDAGE 15CM</v>
      </c>
      <c r="C43" s="4"/>
      <c r="D43" s="66"/>
      <c r="E43" s="157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70">
        <f t="shared" si="0"/>
        <v>0</v>
      </c>
      <c r="S43" s="60"/>
    </row>
    <row r="44" spans="1:19" ht="18.75">
      <c r="A44" s="117">
        <v>38</v>
      </c>
      <c r="B44" s="101" t="str">
        <f>'قائمة المواد'!F44</f>
        <v>GAUZE BANDAGE 8 CM</v>
      </c>
      <c r="C44" s="4"/>
      <c r="D44" s="66"/>
      <c r="E44" s="157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70">
        <f t="shared" si="0"/>
        <v>0</v>
      </c>
      <c r="S44" s="60"/>
    </row>
    <row r="45" spans="1:19" ht="18.75">
      <c r="A45" s="117">
        <v>39</v>
      </c>
      <c r="B45" s="101" t="str">
        <f>'قائمة المواد'!F45</f>
        <v>GAUZE BANDAGE 12 CM</v>
      </c>
      <c r="C45" s="4"/>
      <c r="D45" s="66"/>
      <c r="E45" s="43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70">
        <f t="shared" si="0"/>
        <v>0</v>
      </c>
      <c r="S45" s="60"/>
    </row>
    <row r="46" spans="1:19" ht="18.75">
      <c r="A46" s="117">
        <v>40</v>
      </c>
      <c r="B46" s="101" t="str">
        <f>'قائمة المواد'!F46</f>
        <v>GAUZE ROLL 5 CM</v>
      </c>
      <c r="C46" s="4"/>
      <c r="D46" s="66"/>
      <c r="E46" s="43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70">
        <f t="shared" si="0"/>
        <v>0</v>
      </c>
      <c r="S46" s="60"/>
    </row>
    <row r="47" spans="1:19" ht="18.75">
      <c r="A47" s="117">
        <v>41</v>
      </c>
      <c r="B47" s="101" t="str">
        <f>'قائمة المواد'!F47</f>
        <v>COMPRESS GAUZE NON STERILE 10X10 CM</v>
      </c>
      <c r="C47" s="4"/>
      <c r="D47" s="66"/>
      <c r="E47" s="43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70">
        <f t="shared" si="0"/>
        <v>0</v>
      </c>
      <c r="S47" s="60"/>
    </row>
    <row r="48" spans="1:19" ht="18.75">
      <c r="A48" s="117">
        <v>42</v>
      </c>
      <c r="B48" s="101" t="str">
        <f>'قائمة المواد'!F48</f>
        <v>COMPRESS GAUZE NON STERILE 7.5X7.5 CM</v>
      </c>
      <c r="C48" s="4"/>
      <c r="D48" s="66"/>
      <c r="E48" s="4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70">
        <f t="shared" si="0"/>
        <v>0</v>
      </c>
      <c r="S48" s="60"/>
    </row>
    <row r="49" spans="1:19" ht="18.75">
      <c r="A49" s="117">
        <v>43</v>
      </c>
      <c r="B49" s="101" t="str">
        <f>'قائمة المواد'!F49</f>
        <v>COTTON PACKET 0.5 KG</v>
      </c>
      <c r="C49" s="4"/>
      <c r="D49" s="66"/>
      <c r="E49" s="43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70">
        <f t="shared" si="0"/>
        <v>0</v>
      </c>
      <c r="S49" s="60"/>
    </row>
    <row r="50" spans="1:19" ht="18.75">
      <c r="A50" s="117">
        <v>44</v>
      </c>
      <c r="B50" s="101" t="str">
        <f>'قائمة المواد'!F50</f>
        <v>COTTON POCKET 100 G</v>
      </c>
      <c r="C50" s="4"/>
      <c r="D50" s="66"/>
      <c r="E50" s="43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70">
        <f t="shared" si="0"/>
        <v>0</v>
      </c>
      <c r="S50" s="60"/>
    </row>
    <row r="51" spans="1:19" ht="18.75">
      <c r="A51" s="117">
        <v>45</v>
      </c>
      <c r="B51" s="101" t="str">
        <f>'قائمة المواد'!F51</f>
        <v>TRIANGULAR BANDAGE 136X96X96 cm</v>
      </c>
      <c r="C51" s="4"/>
      <c r="D51" s="66"/>
      <c r="E51" s="43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70">
        <f t="shared" si="0"/>
        <v>0</v>
      </c>
      <c r="S51" s="60"/>
    </row>
    <row r="52" spans="1:19" ht="18.75">
      <c r="A52" s="117">
        <v>46</v>
      </c>
      <c r="B52" s="101" t="str">
        <f>'قائمة المواد'!F52</f>
        <v>COMPRESS PARAFFIN 10X10 CM</v>
      </c>
      <c r="C52" s="4"/>
      <c r="D52" s="66"/>
      <c r="E52" s="43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70">
        <f t="shared" si="0"/>
        <v>0</v>
      </c>
      <c r="S52" s="60"/>
    </row>
    <row r="53" spans="1:19" ht="18.75">
      <c r="A53" s="117">
        <v>47</v>
      </c>
      <c r="B53" s="101" t="str">
        <f>'قائمة المواد'!F53</f>
        <v>COMPRESS PARAFFIN 15X20 CM</v>
      </c>
      <c r="C53" s="4"/>
      <c r="D53" s="66"/>
      <c r="E53" s="43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70">
        <f t="shared" si="0"/>
        <v>0</v>
      </c>
      <c r="S53" s="60"/>
    </row>
    <row r="54" spans="1:19" ht="18.75">
      <c r="A54" s="117">
        <v>48</v>
      </c>
      <c r="B54" s="101" t="str">
        <f>'قائمة المواد'!F54</f>
        <v>MICROPORE 2.5 CM</v>
      </c>
      <c r="C54" s="4"/>
      <c r="D54" s="66"/>
      <c r="E54" s="43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70">
        <f t="shared" si="0"/>
        <v>0</v>
      </c>
      <c r="S54" s="60"/>
    </row>
    <row r="55" spans="1:19" ht="18.75">
      <c r="A55" s="117">
        <v>49</v>
      </c>
      <c r="B55" s="101" t="str">
        <f>'قائمة المواد'!F55</f>
        <v>MICROPORE 5 CM</v>
      </c>
      <c r="C55" s="4"/>
      <c r="D55" s="66"/>
      <c r="E55" s="43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70">
        <f t="shared" si="0"/>
        <v>0</v>
      </c>
      <c r="S55" s="60"/>
    </row>
    <row r="56" spans="1:19" ht="18.75">
      <c r="A56" s="117">
        <v>50</v>
      </c>
      <c r="B56" s="101" t="str">
        <f>'قائمة المواد'!F56</f>
        <v>LEUCOPLAST 5 CM</v>
      </c>
      <c r="C56" s="4"/>
      <c r="D56" s="66"/>
      <c r="E56" s="157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70">
        <f t="shared" si="0"/>
        <v>0</v>
      </c>
      <c r="S56" s="60"/>
    </row>
    <row r="57" spans="1:19" ht="18.75">
      <c r="A57" s="117">
        <v>51</v>
      </c>
      <c r="B57" s="101" t="str">
        <f>'قائمة المواد'!F57</f>
        <v>PLASTER OF  PARIS  10 CM</v>
      </c>
      <c r="C57" s="4"/>
      <c r="D57" s="66"/>
      <c r="E57" s="157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70">
        <f t="shared" si="0"/>
        <v>0</v>
      </c>
      <c r="S57" s="60"/>
    </row>
    <row r="58" spans="1:19" ht="18.75">
      <c r="A58" s="117">
        <v>52</v>
      </c>
      <c r="B58" s="101" t="str">
        <f>'قائمة المواد'!F58</f>
        <v>BAND AID PLASTER</v>
      </c>
      <c r="C58" s="4"/>
      <c r="D58" s="66"/>
      <c r="E58" s="43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70">
        <f t="shared" si="0"/>
        <v>0</v>
      </c>
      <c r="S58" s="60"/>
    </row>
    <row r="59" spans="1:19" ht="18.75">
      <c r="A59" s="117">
        <v>53</v>
      </c>
      <c r="B59" s="101" t="str">
        <f>'قائمة المواد'!F59</f>
        <v>ALCOHOL SWAB</v>
      </c>
      <c r="C59" s="4"/>
      <c r="D59" s="66"/>
      <c r="E59" s="43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70">
        <f t="shared" si="0"/>
        <v>0</v>
      </c>
      <c r="S59" s="60"/>
    </row>
    <row r="60" spans="1:19" ht="18.75">
      <c r="A60" s="117">
        <v>54</v>
      </c>
      <c r="B60" s="101" t="str">
        <f>'قائمة المواد'!F60</f>
        <v>FIELD BANDAGE</v>
      </c>
      <c r="C60" s="4"/>
      <c r="D60" s="66"/>
      <c r="E60" s="43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70">
        <f t="shared" si="0"/>
        <v>0</v>
      </c>
      <c r="S60" s="60"/>
    </row>
    <row r="61" spans="1:19" ht="18.75">
      <c r="A61" s="117">
        <v>55</v>
      </c>
      <c r="B61" s="101" t="str">
        <f>'قائمة المواد'!F61</f>
        <v>COMPRESS GAUZE STERILLE 7.5*7.5</v>
      </c>
      <c r="C61" s="4"/>
      <c r="D61" s="66"/>
      <c r="E61" s="43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70">
        <f t="shared" si="0"/>
        <v>0</v>
      </c>
      <c r="S61" s="60"/>
    </row>
    <row r="62" spans="1:19" ht="18.75">
      <c r="A62" s="117">
        <v>56</v>
      </c>
      <c r="B62" s="101" t="str">
        <f>'قائمة المواد'!F62</f>
        <v>GAUZE ROLL  36 CM*5 M</v>
      </c>
      <c r="C62" s="4"/>
      <c r="D62" s="66"/>
      <c r="E62" s="43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70">
        <f t="shared" si="0"/>
        <v>0</v>
      </c>
      <c r="S62" s="60"/>
    </row>
    <row r="63" spans="1:19" ht="18.75">
      <c r="A63" s="117">
        <v>57</v>
      </c>
      <c r="B63" s="101" t="str">
        <f>'قائمة المواد'!F63</f>
        <v>BED SHEET DISPOSABLE</v>
      </c>
      <c r="C63" s="4"/>
      <c r="D63" s="66"/>
      <c r="E63" s="43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70">
        <f t="shared" si="0"/>
        <v>0</v>
      </c>
      <c r="S63" s="60"/>
    </row>
    <row r="64" spans="1:19" ht="18.75">
      <c r="A64" s="117">
        <v>58</v>
      </c>
      <c r="B64" s="101" t="str">
        <f>'قائمة المواد'!F64</f>
        <v>GAUZE BANDAGE 5*5 NONSTERILLE</v>
      </c>
      <c r="C64" s="4"/>
      <c r="D64" s="66"/>
      <c r="E64" s="43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70">
        <f t="shared" si="0"/>
        <v>0</v>
      </c>
      <c r="S64" s="60"/>
    </row>
    <row r="65" spans="1:19" ht="18.75">
      <c r="A65" s="117">
        <v>59</v>
      </c>
      <c r="B65" s="101" t="str">
        <f>'قائمة المواد'!F65</f>
        <v>INFUSION SET 150cm</v>
      </c>
      <c r="C65" s="4"/>
      <c r="D65" s="66"/>
      <c r="E65" s="43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70">
        <f t="shared" si="0"/>
        <v>0</v>
      </c>
      <c r="S65" s="60"/>
    </row>
    <row r="66" spans="1:19" ht="18.75">
      <c r="A66" s="117">
        <v>60</v>
      </c>
      <c r="B66" s="101" t="str">
        <f>'قائمة المواد'!F66</f>
        <v>CANNULA I.V G 16</v>
      </c>
      <c r="C66" s="4"/>
      <c r="D66" s="66"/>
      <c r="E66" s="43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70">
        <f t="shared" si="0"/>
        <v>0</v>
      </c>
      <c r="S66" s="60"/>
    </row>
    <row r="67" spans="1:19" ht="18.75">
      <c r="A67" s="117">
        <v>61</v>
      </c>
      <c r="B67" s="101" t="str">
        <f>'قائمة المواد'!F67</f>
        <v>CANNULA I.V G 22</v>
      </c>
      <c r="C67" s="4"/>
      <c r="D67" s="66"/>
      <c r="E67" s="43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70">
        <f t="shared" si="0"/>
        <v>0</v>
      </c>
      <c r="S67" s="60"/>
    </row>
    <row r="68" spans="1:19" ht="18.75">
      <c r="A68" s="117">
        <v>62</v>
      </c>
      <c r="B68" s="101" t="str">
        <f>'قائمة المواد'!F68</f>
        <v>CANNULA I.V G 24</v>
      </c>
      <c r="C68" s="4"/>
      <c r="D68" s="66"/>
      <c r="E68" s="43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70">
        <f t="shared" si="0"/>
        <v>0</v>
      </c>
      <c r="S68" s="60"/>
    </row>
    <row r="69" spans="1:19" ht="18.75">
      <c r="A69" s="117">
        <v>63</v>
      </c>
      <c r="B69" s="101" t="str">
        <f>'قائمة المواد'!F69</f>
        <v>NEEDLE HYPODERMIC G 21</v>
      </c>
      <c r="C69" s="4"/>
      <c r="D69" s="66"/>
      <c r="E69" s="157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70">
        <f t="shared" si="0"/>
        <v>0</v>
      </c>
      <c r="S69" s="60"/>
    </row>
    <row r="70" spans="1:19" ht="18.75">
      <c r="A70" s="117">
        <v>64</v>
      </c>
      <c r="B70" s="101" t="str">
        <f>'قائمة المواد'!F70</f>
        <v>NEEDLE HYPODERMIC G 22</v>
      </c>
      <c r="C70" s="4"/>
      <c r="D70" s="66"/>
      <c r="E70" s="157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70">
        <f t="shared" si="0"/>
        <v>0</v>
      </c>
      <c r="S70" s="60"/>
    </row>
    <row r="71" spans="1:19" ht="18.75">
      <c r="A71" s="117">
        <v>65</v>
      </c>
      <c r="B71" s="101" t="str">
        <f>'قائمة المواد'!F71</f>
        <v>NEEDLE HYPODERMIC G 23</v>
      </c>
      <c r="C71" s="4"/>
      <c r="D71" s="66"/>
      <c r="E71" s="43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70">
        <f t="shared" si="0"/>
        <v>0</v>
      </c>
      <c r="S71" s="60"/>
    </row>
    <row r="72" spans="1:19" ht="18.75">
      <c r="A72" s="117">
        <v>66</v>
      </c>
      <c r="B72" s="101" t="str">
        <f>'قائمة المواد'!F72</f>
        <v>NEEDLE HYPODERMIC G 25</v>
      </c>
      <c r="C72" s="4"/>
      <c r="D72" s="66"/>
      <c r="E72" s="43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70">
        <f t="shared" ref="R72:R135" si="1">C72-D72</f>
        <v>0</v>
      </c>
      <c r="S72" s="60"/>
    </row>
    <row r="73" spans="1:19" ht="18.75">
      <c r="A73" s="117">
        <v>67</v>
      </c>
      <c r="B73" s="101" t="str">
        <f>'قائمة المواد'!F73</f>
        <v>SCALP VEIN G 23</v>
      </c>
      <c r="C73" s="4"/>
      <c r="D73" s="66"/>
      <c r="E73" s="43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70">
        <f t="shared" si="1"/>
        <v>0</v>
      </c>
      <c r="S73" s="60"/>
    </row>
    <row r="74" spans="1:19" ht="18.75">
      <c r="A74" s="117">
        <v>68</v>
      </c>
      <c r="B74" s="101" t="str">
        <f>'قائمة المواد'!F74</f>
        <v>SYRINGE 1 ML</v>
      </c>
      <c r="C74" s="4"/>
      <c r="D74" s="66"/>
      <c r="E74" s="43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70">
        <f t="shared" si="1"/>
        <v>0</v>
      </c>
      <c r="S74" s="60"/>
    </row>
    <row r="75" spans="1:19" ht="18.75">
      <c r="A75" s="117">
        <v>69</v>
      </c>
      <c r="B75" s="101" t="str">
        <f>'قائمة المواد'!F75</f>
        <v>SYRINGE 2 ML</v>
      </c>
      <c r="C75" s="4"/>
      <c r="D75" s="66"/>
      <c r="E75" s="43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70">
        <f t="shared" si="1"/>
        <v>0</v>
      </c>
      <c r="S75" s="60"/>
    </row>
    <row r="76" spans="1:19" ht="18.75">
      <c r="A76" s="117">
        <v>70</v>
      </c>
      <c r="B76" s="101" t="str">
        <f>'قائمة المواد'!F76</f>
        <v>SYRINGE 5 ML</v>
      </c>
      <c r="C76" s="4"/>
      <c r="D76" s="66"/>
      <c r="E76" s="43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70">
        <f t="shared" si="1"/>
        <v>0</v>
      </c>
      <c r="S76" s="60"/>
    </row>
    <row r="77" spans="1:19" ht="18.75">
      <c r="A77" s="117">
        <v>71</v>
      </c>
      <c r="B77" s="101" t="str">
        <f>'قائمة المواد'!F77</f>
        <v>SYRINGE 10 ML</v>
      </c>
      <c r="C77" s="4"/>
      <c r="D77" s="66"/>
      <c r="E77" s="4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70">
        <f t="shared" si="1"/>
        <v>0</v>
      </c>
      <c r="S77" s="60"/>
    </row>
    <row r="78" spans="1:19" ht="18.75">
      <c r="A78" s="117">
        <v>72</v>
      </c>
      <c r="B78" s="101" t="str">
        <f>'قائمة المواد'!F78</f>
        <v>SYRINGE 20 ML</v>
      </c>
      <c r="C78" s="4"/>
      <c r="D78" s="66"/>
      <c r="E78" s="43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70">
        <f t="shared" si="1"/>
        <v>0</v>
      </c>
      <c r="S78" s="60"/>
    </row>
    <row r="79" spans="1:19" ht="18.75">
      <c r="A79" s="117">
        <v>73</v>
      </c>
      <c r="B79" s="101" t="str">
        <f>'قائمة المواد'!F79</f>
        <v>SUTURES SILK 1/0</v>
      </c>
      <c r="C79" s="4"/>
      <c r="D79" s="66"/>
      <c r="E79" s="43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70">
        <f t="shared" si="1"/>
        <v>0</v>
      </c>
      <c r="S79" s="60"/>
    </row>
    <row r="80" spans="1:19" ht="18.75">
      <c r="A80" s="117">
        <v>74</v>
      </c>
      <c r="B80" s="101" t="str">
        <f>'قائمة المواد'!F80</f>
        <v>SUTURES SILK 2/0</v>
      </c>
      <c r="C80" s="4"/>
      <c r="D80" s="66"/>
      <c r="E80" s="43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70">
        <f t="shared" si="1"/>
        <v>0</v>
      </c>
      <c r="S80" s="60"/>
    </row>
    <row r="81" spans="1:19" ht="18.75">
      <c r="A81" s="117">
        <v>75</v>
      </c>
      <c r="B81" s="101" t="str">
        <f>'قائمة المواد'!F81</f>
        <v>SUTURES SILK 3/0</v>
      </c>
      <c r="C81" s="4"/>
      <c r="D81" s="66"/>
      <c r="E81" s="43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70">
        <f t="shared" si="1"/>
        <v>0</v>
      </c>
      <c r="S81" s="60"/>
    </row>
    <row r="82" spans="1:19" ht="18.75">
      <c r="A82" s="117">
        <v>76</v>
      </c>
      <c r="B82" s="101" t="str">
        <f>'قائمة المواد'!F82</f>
        <v>SUTURES SILK 4/0</v>
      </c>
      <c r="C82" s="4"/>
      <c r="D82" s="66"/>
      <c r="E82" s="157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70">
        <f t="shared" si="1"/>
        <v>0</v>
      </c>
      <c r="S82" s="60"/>
    </row>
    <row r="83" spans="1:19" ht="18.75">
      <c r="A83" s="117">
        <v>77</v>
      </c>
      <c r="B83" s="101" t="str">
        <f>'قائمة المواد'!F83</f>
        <v>SUTURES SILK 5/0</v>
      </c>
      <c r="C83" s="4"/>
      <c r="D83" s="66"/>
      <c r="E83" s="157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70">
        <f t="shared" si="1"/>
        <v>0</v>
      </c>
      <c r="S83" s="60"/>
    </row>
    <row r="84" spans="1:19" ht="18.75">
      <c r="A84" s="117">
        <v>78</v>
      </c>
      <c r="B84" s="101" t="str">
        <f>'قائمة المواد'!F84</f>
        <v>SUTURES SILK 0/0</v>
      </c>
      <c r="C84" s="4"/>
      <c r="D84" s="66"/>
      <c r="E84" s="43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70">
        <f t="shared" si="1"/>
        <v>0</v>
      </c>
      <c r="S84" s="60"/>
    </row>
    <row r="85" spans="1:19" ht="18.75">
      <c r="A85" s="117">
        <v>79</v>
      </c>
      <c r="B85" s="101" t="str">
        <f>'قائمة المواد'!F85</f>
        <v>CATHETER URINARY F0LEY CH 12</v>
      </c>
      <c r="C85" s="4"/>
      <c r="D85" s="66"/>
      <c r="E85" s="4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70">
        <f t="shared" si="1"/>
        <v>0</v>
      </c>
      <c r="S85" s="60"/>
    </row>
    <row r="86" spans="1:19" ht="18.75">
      <c r="A86" s="117">
        <v>80</v>
      </c>
      <c r="B86" s="101" t="str">
        <f>'قائمة المواد'!F86</f>
        <v>CATHETER URINARY F0LEY CH 14</v>
      </c>
      <c r="C86" s="4"/>
      <c r="D86" s="66"/>
      <c r="E86" s="43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70">
        <f t="shared" si="1"/>
        <v>0</v>
      </c>
      <c r="S86" s="60"/>
    </row>
    <row r="87" spans="1:19" ht="18.75">
      <c r="A87" s="117">
        <v>81</v>
      </c>
      <c r="B87" s="101" t="str">
        <f>'قائمة المواد'!F87</f>
        <v>CATHETER URINARY F0LEY CH 16</v>
      </c>
      <c r="C87" s="4"/>
      <c r="D87" s="66"/>
      <c r="E87" s="43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70">
        <f t="shared" si="1"/>
        <v>0</v>
      </c>
      <c r="S87" s="60"/>
    </row>
    <row r="88" spans="1:19" ht="18.75">
      <c r="A88" s="117">
        <v>82</v>
      </c>
      <c r="B88" s="101" t="str">
        <f>'قائمة المواد'!F88</f>
        <v>CATHETER URINARY F0LEY CH 18</v>
      </c>
      <c r="C88" s="4"/>
      <c r="D88" s="66"/>
      <c r="E88" s="43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70">
        <f t="shared" si="1"/>
        <v>0</v>
      </c>
      <c r="S88" s="60"/>
    </row>
    <row r="89" spans="1:19" ht="18.75">
      <c r="A89" s="117">
        <v>83</v>
      </c>
      <c r="B89" s="101" t="str">
        <f>'قائمة المواد'!F89</f>
        <v>AIRWAY SIZE 1  GUEDEL</v>
      </c>
      <c r="C89" s="4"/>
      <c r="D89" s="66"/>
      <c r="E89" s="43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70">
        <f t="shared" si="1"/>
        <v>0</v>
      </c>
      <c r="S89" s="60"/>
    </row>
    <row r="90" spans="1:19" ht="18.75">
      <c r="A90" s="117">
        <v>84</v>
      </c>
      <c r="B90" s="101" t="str">
        <f>'قائمة المواد'!F90</f>
        <v>AIRWAY SIZE 2  GUEDEL</v>
      </c>
      <c r="C90" s="4"/>
      <c r="D90" s="66"/>
      <c r="E90" s="43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70">
        <f t="shared" si="1"/>
        <v>0</v>
      </c>
      <c r="S90" s="60"/>
    </row>
    <row r="91" spans="1:19" ht="18.75">
      <c r="A91" s="117">
        <v>85</v>
      </c>
      <c r="B91" s="101" t="str">
        <f>'قائمة المواد'!F91</f>
        <v>AIRWAY SIZE 3  GUEDEL</v>
      </c>
      <c r="C91" s="4"/>
      <c r="D91" s="66"/>
      <c r="E91" s="43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0">
        <f t="shared" si="1"/>
        <v>0</v>
      </c>
      <c r="S91" s="60"/>
    </row>
    <row r="92" spans="1:19" ht="18.75">
      <c r="A92" s="117">
        <v>86</v>
      </c>
      <c r="B92" s="101" t="str">
        <f>'قائمة المواد'!F92</f>
        <v>AIRWAY SIZE 4  GUEDEL</v>
      </c>
      <c r="C92" s="4"/>
      <c r="D92" s="66"/>
      <c r="E92" s="43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70">
        <f t="shared" si="1"/>
        <v>0</v>
      </c>
      <c r="S92" s="60"/>
    </row>
    <row r="93" spans="1:19" ht="18.75">
      <c r="A93" s="117">
        <v>87</v>
      </c>
      <c r="B93" s="101" t="str">
        <f>'قائمة المواد'!F93</f>
        <v xml:space="preserve">  SUCTI0N TUBE CH 14</v>
      </c>
      <c r="C93" s="4"/>
      <c r="D93" s="66"/>
      <c r="E93" s="4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70">
        <f t="shared" si="1"/>
        <v>0</v>
      </c>
      <c r="S93" s="60"/>
    </row>
    <row r="94" spans="1:19" ht="18.75">
      <c r="A94" s="117">
        <v>88</v>
      </c>
      <c r="B94" s="101" t="str">
        <f>'قائمة المواد'!F94</f>
        <v xml:space="preserve">  SUCTI0N TUBE CH 16</v>
      </c>
      <c r="C94" s="4"/>
      <c r="D94" s="66"/>
      <c r="E94" s="43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0">
        <f t="shared" si="1"/>
        <v>0</v>
      </c>
      <c r="S94" s="60"/>
    </row>
    <row r="95" spans="1:19" ht="18.75">
      <c r="A95" s="117">
        <v>89</v>
      </c>
      <c r="B95" s="101" t="str">
        <f>'قائمة المواد'!F95</f>
        <v xml:space="preserve">  SUCTI0N TUBE CH 18</v>
      </c>
      <c r="C95" s="4"/>
      <c r="D95" s="66"/>
      <c r="E95" s="157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70">
        <f t="shared" si="1"/>
        <v>0</v>
      </c>
      <c r="S95" s="60"/>
    </row>
    <row r="96" spans="1:19" ht="18.75">
      <c r="A96" s="117">
        <v>90</v>
      </c>
      <c r="B96" s="101" t="str">
        <f>'قائمة المواد'!F96</f>
        <v>NASAL TUBE</v>
      </c>
      <c r="C96" s="4"/>
      <c r="D96" s="66"/>
      <c r="E96" s="157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70">
        <f t="shared" si="1"/>
        <v>0</v>
      </c>
      <c r="S96" s="60"/>
    </row>
    <row r="97" spans="1:19" ht="18.75">
      <c r="A97" s="117">
        <v>91</v>
      </c>
      <c r="B97" s="101" t="str">
        <f>'قائمة المواد'!F97</f>
        <v>CERVICAL COLLAR MEDIAM</v>
      </c>
      <c r="C97" s="4"/>
      <c r="D97" s="66"/>
      <c r="E97" s="43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70">
        <f t="shared" si="1"/>
        <v>0</v>
      </c>
      <c r="S97" s="60"/>
    </row>
    <row r="98" spans="1:19" ht="18.75">
      <c r="A98" s="117">
        <v>92</v>
      </c>
      <c r="B98" s="101" t="str">
        <f>'قائمة المواد'!F98</f>
        <v>Pin index 23006</v>
      </c>
      <c r="C98" s="4"/>
      <c r="D98" s="66"/>
      <c r="E98" s="43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70">
        <f t="shared" si="1"/>
        <v>0</v>
      </c>
      <c r="S98" s="60"/>
    </row>
    <row r="99" spans="1:19" ht="18.75">
      <c r="A99" s="117">
        <v>93</v>
      </c>
      <c r="B99" s="101" t="str">
        <f>'قائمة المواد'!F99</f>
        <v>O2 CYLINDER ALUMINUM + REGULATOR-M SIZE</v>
      </c>
      <c r="C99" s="4"/>
      <c r="D99" s="66"/>
      <c r="E99" s="43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70">
        <f t="shared" si="1"/>
        <v>0</v>
      </c>
      <c r="S99" s="60"/>
    </row>
    <row r="100" spans="1:19" ht="18.75">
      <c r="A100" s="117">
        <v>94</v>
      </c>
      <c r="B100" s="101" t="str">
        <f>'قائمة المواد'!F100</f>
        <v>O2 CYLINDER + FILLING+REGULATOR</v>
      </c>
      <c r="C100" s="4"/>
      <c r="D100" s="66"/>
      <c r="E100" s="43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0">
        <f t="shared" si="1"/>
        <v>0</v>
      </c>
      <c r="S100" s="60"/>
    </row>
    <row r="101" spans="1:19" ht="18.75">
      <c r="A101" s="117">
        <v>95</v>
      </c>
      <c r="B101" s="101" t="str">
        <f>'قائمة المواد'!F101</f>
        <v>GLOVES NON STERILE LARGE (8-9)</v>
      </c>
      <c r="C101" s="4"/>
      <c r="D101" s="66"/>
      <c r="E101" s="43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70">
        <f t="shared" si="1"/>
        <v>0</v>
      </c>
      <c r="S101" s="60"/>
    </row>
    <row r="102" spans="1:19" ht="18.75">
      <c r="A102" s="117">
        <v>96</v>
      </c>
      <c r="B102" s="101" t="str">
        <f>'قائمة المواد'!F102</f>
        <v>GLOVES NON STERILE MIDIUM (7-8)</v>
      </c>
      <c r="C102" s="4"/>
      <c r="D102" s="66"/>
      <c r="E102" s="43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70">
        <f t="shared" si="1"/>
        <v>0</v>
      </c>
      <c r="S102" s="60"/>
    </row>
    <row r="103" spans="1:19" ht="18.75">
      <c r="A103" s="117">
        <v>97</v>
      </c>
      <c r="B103" s="101" t="str">
        <f>'قائمة المواد'!F103</f>
        <v>GLOVES STERILE LARGE (8-9)</v>
      </c>
      <c r="C103" s="4"/>
      <c r="D103" s="66"/>
      <c r="E103" s="43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70">
        <f t="shared" si="1"/>
        <v>0</v>
      </c>
      <c r="S103" s="60"/>
    </row>
    <row r="104" spans="1:19" ht="18.75">
      <c r="A104" s="117">
        <v>98</v>
      </c>
      <c r="B104" s="101" t="str">
        <f>'قائمة المواد'!F104</f>
        <v>GLOVES STERILE MIDIUM (7-8)</v>
      </c>
      <c r="C104" s="4"/>
      <c r="D104" s="66"/>
      <c r="E104" s="43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70">
        <f t="shared" si="1"/>
        <v>0</v>
      </c>
      <c r="S104" s="60"/>
    </row>
    <row r="105" spans="1:19" ht="18.75">
      <c r="A105" s="117">
        <v>99</v>
      </c>
      <c r="B105" s="101" t="str">
        <f>'قائمة المواد'!F105</f>
        <v>CORD CLAMP</v>
      </c>
      <c r="C105" s="4"/>
      <c r="D105" s="66"/>
      <c r="E105" s="43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70">
        <f t="shared" si="1"/>
        <v>0</v>
      </c>
      <c r="S105" s="60"/>
    </row>
    <row r="106" spans="1:19" ht="18.75">
      <c r="A106" s="117">
        <v>100</v>
      </c>
      <c r="B106" s="101" t="str">
        <f>'قائمة المواد'!F106</f>
        <v>LEUCOPLAST 2.5 CM</v>
      </c>
      <c r="C106" s="4"/>
      <c r="D106" s="66"/>
      <c r="E106" s="43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70">
        <f t="shared" si="1"/>
        <v>0</v>
      </c>
      <c r="S106" s="60"/>
    </row>
    <row r="107" spans="1:19" ht="18.75">
      <c r="A107" s="117">
        <v>101</v>
      </c>
      <c r="B107" s="101" t="str">
        <f>'قائمة المواد'!F107</f>
        <v>QUICK  COLD  15*20</v>
      </c>
      <c r="C107" s="4"/>
      <c r="D107" s="66"/>
      <c r="E107" s="43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70">
        <f t="shared" si="1"/>
        <v>0</v>
      </c>
      <c r="S107" s="60"/>
    </row>
    <row r="108" spans="1:19" ht="18.75">
      <c r="A108" s="117">
        <v>102</v>
      </c>
      <c r="B108" s="101" t="str">
        <f>'قائمة المواد'!F108</f>
        <v>CANNULA I.V G 18</v>
      </c>
      <c r="C108" s="4"/>
      <c r="D108" s="66"/>
      <c r="E108" s="157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70">
        <f t="shared" si="1"/>
        <v>0</v>
      </c>
      <c r="S108" s="60"/>
    </row>
    <row r="109" spans="1:19" ht="18.75">
      <c r="A109" s="117">
        <v>103</v>
      </c>
      <c r="B109" s="101" t="str">
        <f>'قائمة المواد'!F109</f>
        <v>CANNULA I.V G 20</v>
      </c>
      <c r="C109" s="4"/>
      <c r="D109" s="66"/>
      <c r="E109" s="157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70">
        <f t="shared" si="1"/>
        <v>0</v>
      </c>
      <c r="S109" s="60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"/>
      <c r="D110" s="66"/>
      <c r="E110" s="43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70">
        <f t="shared" si="1"/>
        <v>0</v>
      </c>
      <c r="S110" s="60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"/>
      <c r="D111" s="66"/>
      <c r="E111" s="43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70">
        <f t="shared" si="1"/>
        <v>0</v>
      </c>
      <c r="S111" s="60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"/>
      <c r="D112" s="66"/>
      <c r="E112" s="43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70">
        <f t="shared" si="1"/>
        <v>0</v>
      </c>
      <c r="S112" s="60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"/>
      <c r="D113" s="66"/>
      <c r="E113" s="43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70">
        <f t="shared" si="1"/>
        <v>0</v>
      </c>
      <c r="S113" s="60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"/>
      <c r="D114" s="66"/>
      <c r="E114" s="43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70">
        <f t="shared" si="1"/>
        <v>0</v>
      </c>
      <c r="S114" s="60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"/>
      <c r="D115" s="66"/>
      <c r="E115" s="43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70">
        <f t="shared" si="1"/>
        <v>0</v>
      </c>
      <c r="S115" s="60"/>
    </row>
    <row r="116" spans="1:19" ht="18.75">
      <c r="A116" s="117">
        <v>110</v>
      </c>
      <c r="B116" s="101" t="str">
        <f>'قائمة المواد'!F116</f>
        <v>OXYGEN TUBE {CONNECTION}</v>
      </c>
      <c r="C116" s="4"/>
      <c r="D116" s="66"/>
      <c r="E116" s="43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70">
        <f t="shared" si="1"/>
        <v>0</v>
      </c>
      <c r="S116" s="60"/>
    </row>
    <row r="117" spans="1:19" ht="21" customHeight="1">
      <c r="A117" s="117">
        <v>111</v>
      </c>
      <c r="B117" s="101">
        <f>'قائمة المواد'!F117</f>
        <v>0</v>
      </c>
      <c r="C117" s="4"/>
      <c r="D117" s="66"/>
      <c r="E117" s="43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70">
        <f t="shared" si="1"/>
        <v>0</v>
      </c>
      <c r="S117" s="60"/>
    </row>
    <row r="118" spans="1:19" ht="18.75">
      <c r="A118" s="117">
        <v>112</v>
      </c>
      <c r="B118" s="101">
        <f>'قائمة المواد'!F118</f>
        <v>0</v>
      </c>
      <c r="C118" s="4"/>
      <c r="D118" s="66"/>
      <c r="E118" s="43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70">
        <f t="shared" si="1"/>
        <v>0</v>
      </c>
      <c r="S118" s="60"/>
    </row>
    <row r="119" spans="1:19" ht="18.75">
      <c r="A119" s="117">
        <v>113</v>
      </c>
      <c r="B119" s="101">
        <f>'قائمة المواد'!F119</f>
        <v>0</v>
      </c>
      <c r="C119" s="4"/>
      <c r="D119" s="66"/>
      <c r="E119" s="43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70">
        <f t="shared" si="1"/>
        <v>0</v>
      </c>
      <c r="S119" s="60"/>
    </row>
    <row r="120" spans="1:19" ht="18.75">
      <c r="A120" s="117">
        <v>114</v>
      </c>
      <c r="B120" s="101">
        <f>'قائمة المواد'!F120</f>
        <v>0</v>
      </c>
      <c r="C120" s="4"/>
      <c r="D120" s="66"/>
      <c r="E120" s="43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70">
        <f t="shared" si="1"/>
        <v>0</v>
      </c>
      <c r="S120" s="60"/>
    </row>
    <row r="121" spans="1:19" ht="18.75">
      <c r="A121" s="117">
        <v>115</v>
      </c>
      <c r="B121" s="101">
        <f>'قائمة المواد'!F121</f>
        <v>0</v>
      </c>
      <c r="C121" s="4"/>
      <c r="D121" s="66"/>
      <c r="E121" s="157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70">
        <f t="shared" si="1"/>
        <v>0</v>
      </c>
      <c r="S121" s="60"/>
    </row>
    <row r="122" spans="1:19" ht="18.75">
      <c r="A122" s="117">
        <v>116</v>
      </c>
      <c r="B122" s="101">
        <f>'قائمة المواد'!F122</f>
        <v>0</v>
      </c>
      <c r="C122" s="4"/>
      <c r="D122" s="66"/>
      <c r="E122" s="157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70">
        <f t="shared" si="1"/>
        <v>0</v>
      </c>
      <c r="S122" s="60"/>
    </row>
    <row r="123" spans="1:19" ht="18.75">
      <c r="A123" s="117">
        <v>117</v>
      </c>
      <c r="B123" s="101">
        <f>'قائمة المواد'!F123</f>
        <v>0</v>
      </c>
      <c r="C123" s="4"/>
      <c r="D123" s="66"/>
      <c r="E123" s="43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70">
        <f t="shared" si="1"/>
        <v>0</v>
      </c>
      <c r="S123" s="60"/>
    </row>
    <row r="124" spans="1:19" ht="18.75">
      <c r="A124" s="117">
        <v>118</v>
      </c>
      <c r="B124" s="101">
        <f>'قائمة المواد'!F124</f>
        <v>0</v>
      </c>
      <c r="C124" s="4"/>
      <c r="D124" s="66"/>
      <c r="E124" s="43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70">
        <f t="shared" si="1"/>
        <v>0</v>
      </c>
      <c r="S124" s="60"/>
    </row>
    <row r="125" spans="1:19" ht="18.75">
      <c r="A125" s="117">
        <v>119</v>
      </c>
      <c r="B125" s="101">
        <f>'قائمة المواد'!F125</f>
        <v>0</v>
      </c>
      <c r="C125" s="4"/>
      <c r="D125" s="66"/>
      <c r="E125" s="43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70">
        <f t="shared" si="1"/>
        <v>0</v>
      </c>
      <c r="S125" s="60"/>
    </row>
    <row r="126" spans="1:19" ht="19.5" thickBot="1">
      <c r="A126" s="118">
        <v>120</v>
      </c>
      <c r="B126" s="104">
        <f>'قائمة المواد'!F126</f>
        <v>0</v>
      </c>
      <c r="C126" s="4"/>
      <c r="D126" s="66"/>
      <c r="E126" s="43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70">
        <f t="shared" si="1"/>
        <v>0</v>
      </c>
      <c r="S126" s="60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"/>
      <c r="D128" s="66"/>
      <c r="E128" s="43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70">
        <f t="shared" si="1"/>
        <v>0</v>
      </c>
      <c r="S128" s="60"/>
    </row>
    <row r="129" spans="1:19" ht="21" customHeight="1">
      <c r="A129" s="117">
        <v>122</v>
      </c>
      <c r="B129" s="100" t="str">
        <f>'قائمة المواد'!F129</f>
        <v>Dextrose 5% in Water</v>
      </c>
      <c r="C129" s="4"/>
      <c r="D129" s="66"/>
      <c r="E129" s="43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70">
        <f t="shared" si="1"/>
        <v>0</v>
      </c>
      <c r="S129" s="60"/>
    </row>
    <row r="130" spans="1:19" ht="18.75">
      <c r="A130" s="117">
        <v>123</v>
      </c>
      <c r="B130" s="100" t="str">
        <f>'قائمة المواد'!F130</f>
        <v>Ringer Lactate</v>
      </c>
      <c r="C130" s="4"/>
      <c r="D130" s="66"/>
      <c r="E130" s="43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70">
        <f t="shared" si="1"/>
        <v>0</v>
      </c>
      <c r="S130" s="60"/>
    </row>
    <row r="131" spans="1:19" ht="18.75">
      <c r="A131" s="117">
        <v>124</v>
      </c>
      <c r="B131" s="100" t="str">
        <f>'قائمة المواد'!F131</f>
        <v>Atropine</v>
      </c>
      <c r="C131" s="4"/>
      <c r="D131" s="66"/>
      <c r="E131" s="43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70">
        <f t="shared" si="1"/>
        <v>0</v>
      </c>
      <c r="S131" s="60"/>
    </row>
    <row r="132" spans="1:19" ht="18.75">
      <c r="A132" s="117">
        <v>125</v>
      </c>
      <c r="B132" s="100" t="str">
        <f>'قائمة المواد'!F132</f>
        <v>Dexamethasone</v>
      </c>
      <c r="C132" s="4"/>
      <c r="D132" s="66"/>
      <c r="E132" s="43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70">
        <f t="shared" si="1"/>
        <v>0</v>
      </c>
      <c r="S132" s="60"/>
    </row>
    <row r="133" spans="1:19" ht="18.75">
      <c r="A133" s="117">
        <v>126</v>
      </c>
      <c r="B133" s="100" t="str">
        <f>'قائمة المواد'!F133</f>
        <v>Diclofenac sodum</v>
      </c>
      <c r="C133" s="4"/>
      <c r="D133" s="66"/>
      <c r="E133" s="43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70">
        <f t="shared" si="1"/>
        <v>0</v>
      </c>
      <c r="S133" s="60"/>
    </row>
    <row r="134" spans="1:19" ht="18.75">
      <c r="A134" s="117">
        <v>127</v>
      </c>
      <c r="B134" s="100" t="str">
        <f>'قائمة المواد'!F134</f>
        <v>Adrenaline</v>
      </c>
      <c r="C134" s="4"/>
      <c r="D134" s="66"/>
      <c r="E134" s="157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70">
        <f t="shared" si="1"/>
        <v>0</v>
      </c>
      <c r="S134" s="60"/>
    </row>
    <row r="135" spans="1:19" ht="18.75">
      <c r="A135" s="117">
        <v>128</v>
      </c>
      <c r="B135" s="100" t="str">
        <f>'قائمة المواد'!F135</f>
        <v>Furosemide</v>
      </c>
      <c r="C135" s="4"/>
      <c r="D135" s="66"/>
      <c r="E135" s="157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70">
        <f t="shared" si="1"/>
        <v>0</v>
      </c>
      <c r="S135" s="60"/>
    </row>
    <row r="136" spans="1:19" ht="18.75">
      <c r="A136" s="117">
        <v>129</v>
      </c>
      <c r="B136" s="100" t="str">
        <f>'قائمة المواد'!F136</f>
        <v>Ratadine</v>
      </c>
      <c r="C136" s="4"/>
      <c r="D136" s="66"/>
      <c r="E136" s="43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70">
        <f t="shared" ref="R136:R199" si="2">C136-D136</f>
        <v>0</v>
      </c>
      <c r="S136" s="60"/>
    </row>
    <row r="137" spans="1:19" ht="18.75">
      <c r="A137" s="117">
        <v>130</v>
      </c>
      <c r="B137" s="100" t="str">
        <f>'قائمة المواد'!F137</f>
        <v>Histamine</v>
      </c>
      <c r="C137" s="4"/>
      <c r="D137" s="66"/>
      <c r="E137" s="43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70">
        <f t="shared" si="2"/>
        <v>0</v>
      </c>
      <c r="S137" s="60"/>
    </row>
    <row r="138" spans="1:19" ht="18.75">
      <c r="A138" s="117">
        <v>131</v>
      </c>
      <c r="B138" s="100" t="str">
        <f>'قائمة المواد'!F138</f>
        <v>Emestop</v>
      </c>
      <c r="C138" s="4"/>
      <c r="D138" s="66"/>
      <c r="E138" s="43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70">
        <f t="shared" si="2"/>
        <v>0</v>
      </c>
      <c r="S138" s="60"/>
    </row>
    <row r="139" spans="1:19" ht="18.75">
      <c r="A139" s="117">
        <v>132</v>
      </c>
      <c r="B139" s="100">
        <f>'قائمة المواد'!F139</f>
        <v>0</v>
      </c>
      <c r="C139" s="4"/>
      <c r="D139" s="66"/>
      <c r="E139" s="43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70">
        <f t="shared" si="2"/>
        <v>0</v>
      </c>
      <c r="S139" s="60"/>
    </row>
    <row r="140" spans="1:19" ht="18.75">
      <c r="A140" s="117">
        <v>133</v>
      </c>
      <c r="B140" s="100">
        <f>'قائمة المواد'!F140</f>
        <v>0</v>
      </c>
      <c r="C140" s="4"/>
      <c r="D140" s="66"/>
      <c r="E140" s="43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70">
        <f t="shared" si="2"/>
        <v>0</v>
      </c>
      <c r="S140" s="60"/>
    </row>
    <row r="141" spans="1:19" ht="18.75">
      <c r="A141" s="117">
        <v>134</v>
      </c>
      <c r="B141" s="100">
        <f>'قائمة المواد'!F141</f>
        <v>0</v>
      </c>
      <c r="C141" s="4"/>
      <c r="D141" s="66"/>
      <c r="E141" s="43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70">
        <f t="shared" si="2"/>
        <v>0</v>
      </c>
      <c r="S141" s="60"/>
    </row>
    <row r="142" spans="1:19" ht="18.75">
      <c r="A142" s="117">
        <v>135</v>
      </c>
      <c r="B142" s="100">
        <f>'قائمة المواد'!F142</f>
        <v>0</v>
      </c>
      <c r="C142" s="4"/>
      <c r="D142" s="66"/>
      <c r="E142" s="43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70">
        <f t="shared" si="2"/>
        <v>0</v>
      </c>
      <c r="S142" s="60"/>
    </row>
    <row r="143" spans="1:19" ht="19.5" thickBot="1">
      <c r="A143" s="118">
        <v>136</v>
      </c>
      <c r="B143" s="100">
        <f>'قائمة المواد'!F143</f>
        <v>0</v>
      </c>
      <c r="C143" s="4"/>
      <c r="D143" s="66"/>
      <c r="E143" s="43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70">
        <f t="shared" si="2"/>
        <v>0</v>
      </c>
      <c r="S143" s="60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"/>
      <c r="D145" s="66"/>
      <c r="E145" s="43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70">
        <f t="shared" si="2"/>
        <v>0</v>
      </c>
      <c r="S145" s="60"/>
    </row>
    <row r="146" spans="1:19" ht="18.75">
      <c r="A146" s="117">
        <v>138</v>
      </c>
      <c r="B146" s="100" t="str">
        <f>'قائمة المواد'!F146</f>
        <v>STETOSCOPE</v>
      </c>
      <c r="C146" s="4"/>
      <c r="D146" s="66"/>
      <c r="E146" s="43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70">
        <f t="shared" si="2"/>
        <v>0</v>
      </c>
      <c r="S146" s="60"/>
    </row>
    <row r="147" spans="1:19" ht="18.75">
      <c r="A147" s="117">
        <v>139</v>
      </c>
      <c r="B147" s="100" t="str">
        <f>'قائمة المواد'!F147</f>
        <v>TOURCH LIGHT</v>
      </c>
      <c r="C147" s="4"/>
      <c r="D147" s="66"/>
      <c r="E147" s="157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70">
        <f t="shared" si="2"/>
        <v>0</v>
      </c>
      <c r="S147" s="60"/>
    </row>
    <row r="148" spans="1:19" ht="18.75">
      <c r="A148" s="117">
        <v>140</v>
      </c>
      <c r="B148" s="100" t="str">
        <f>'قائمة المواد'!F148</f>
        <v>FINGER PULS OXIMETER</v>
      </c>
      <c r="C148" s="4"/>
      <c r="D148" s="66"/>
      <c r="E148" s="157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70">
        <f t="shared" si="2"/>
        <v>0</v>
      </c>
      <c r="S148" s="60"/>
    </row>
    <row r="149" spans="1:19" ht="18.75">
      <c r="A149" s="117">
        <v>141</v>
      </c>
      <c r="B149" s="100" t="str">
        <f>'قائمة المواد'!F149</f>
        <v>جهاز ضغط مع سماعة</v>
      </c>
      <c r="C149" s="4"/>
      <c r="D149" s="66"/>
      <c r="E149" s="43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70">
        <f t="shared" si="2"/>
        <v>0</v>
      </c>
      <c r="S149" s="60"/>
    </row>
    <row r="150" spans="1:19" ht="18.75">
      <c r="A150" s="117">
        <v>142</v>
      </c>
      <c r="B150" s="100" t="str">
        <f>'قائمة المواد'!F150</f>
        <v>جهاز ضغط زئبقي</v>
      </c>
      <c r="C150" s="4"/>
      <c r="D150" s="66"/>
      <c r="E150" s="43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70">
        <f t="shared" si="2"/>
        <v>0</v>
      </c>
      <c r="S150" s="60"/>
    </row>
    <row r="151" spans="1:19" ht="18.75">
      <c r="A151" s="117">
        <v>143</v>
      </c>
      <c r="B151" s="100" t="str">
        <f>'قائمة المواد'!F151</f>
        <v>حمالة (لوح خشب طويل)</v>
      </c>
      <c r="C151" s="4"/>
      <c r="D151" s="66"/>
      <c r="E151" s="43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70">
        <f t="shared" si="2"/>
        <v>0</v>
      </c>
      <c r="S151" s="60"/>
    </row>
    <row r="152" spans="1:19" ht="18.75">
      <c r="A152" s="117">
        <v>144</v>
      </c>
      <c r="B152" s="100" t="str">
        <f>'قائمة المواد'!F152</f>
        <v>حمالة</v>
      </c>
      <c r="C152" s="4"/>
      <c r="D152" s="66"/>
      <c r="E152" s="43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70">
        <f t="shared" si="2"/>
        <v>0</v>
      </c>
      <c r="S152" s="60"/>
    </row>
    <row r="153" spans="1:19" ht="18.75">
      <c r="A153" s="117">
        <v>145</v>
      </c>
      <c r="B153" s="100" t="str">
        <f>'قائمة المواد'!F153</f>
        <v>Laryngoscope With BLADS</v>
      </c>
      <c r="C153" s="4"/>
      <c r="D153" s="66"/>
      <c r="E153" s="43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70">
        <f t="shared" si="2"/>
        <v>0</v>
      </c>
      <c r="S153" s="60"/>
    </row>
    <row r="154" spans="1:19" ht="18.75">
      <c r="A154" s="117">
        <v>146</v>
      </c>
      <c r="B154" s="100" t="str">
        <f>'قائمة المواد'!F154</f>
        <v>CPR MANIKIN FULL BODY ADULT</v>
      </c>
      <c r="C154" s="4"/>
      <c r="D154" s="66"/>
      <c r="E154" s="43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70">
        <f t="shared" si="2"/>
        <v>0</v>
      </c>
      <c r="S154" s="60"/>
    </row>
    <row r="155" spans="1:19" ht="18.75">
      <c r="A155" s="117">
        <v>147</v>
      </c>
      <c r="B155" s="100" t="str">
        <f>'قائمة المواد'!F155</f>
        <v>CPR MANIKIN CHILD</v>
      </c>
      <c r="C155" s="4"/>
      <c r="D155" s="66"/>
      <c r="E155" s="43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70">
        <f t="shared" si="2"/>
        <v>0</v>
      </c>
      <c r="S155" s="60"/>
    </row>
    <row r="156" spans="1:19" ht="18.75">
      <c r="A156" s="117">
        <v>148</v>
      </c>
      <c r="B156" s="100" t="str">
        <f>'قائمة المواد'!F156</f>
        <v>JUMB KIT HARD</v>
      </c>
      <c r="C156" s="4"/>
      <c r="D156" s="66"/>
      <c r="E156" s="43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70">
        <f t="shared" si="2"/>
        <v>0</v>
      </c>
      <c r="S156" s="60"/>
    </row>
    <row r="157" spans="1:19" ht="18.75">
      <c r="A157" s="117">
        <v>149</v>
      </c>
      <c r="B157" s="100" t="str">
        <f>'قائمة المواد'!F157</f>
        <v>SCOOP STRETCHER</v>
      </c>
      <c r="C157" s="4"/>
      <c r="D157" s="66"/>
      <c r="E157" s="43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70">
        <f t="shared" si="2"/>
        <v>0</v>
      </c>
      <c r="S157" s="60"/>
    </row>
    <row r="158" spans="1:19" ht="18.75">
      <c r="A158" s="117">
        <v>150</v>
      </c>
      <c r="B158" s="100" t="str">
        <f>'قائمة المواد'!F158</f>
        <v>WHEEL CHAIR AMBULANCE FERNO 107</v>
      </c>
      <c r="C158" s="4"/>
      <c r="D158" s="66"/>
      <c r="E158" s="43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70">
        <f t="shared" si="2"/>
        <v>0</v>
      </c>
      <c r="S158" s="60"/>
    </row>
    <row r="159" spans="1:19" ht="18.75">
      <c r="A159" s="117">
        <v>151</v>
      </c>
      <c r="B159" s="100" t="str">
        <f>'قائمة المواد'!F159</f>
        <v>SHORT SPINAL BOARD FERNO</v>
      </c>
      <c r="C159" s="4"/>
      <c r="D159" s="66"/>
      <c r="E159" s="43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70">
        <f t="shared" si="2"/>
        <v>0</v>
      </c>
      <c r="S159" s="60"/>
    </row>
    <row r="160" spans="1:19" ht="18.75">
      <c r="A160" s="117">
        <v>152</v>
      </c>
      <c r="B160" s="100" t="str">
        <f>'قائمة المواد'!F160</f>
        <v>RESUSCITION KIT HARD</v>
      </c>
      <c r="C160" s="4"/>
      <c r="D160" s="66"/>
      <c r="E160" s="157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70">
        <f t="shared" si="2"/>
        <v>0</v>
      </c>
      <c r="S160" s="60"/>
    </row>
    <row r="161" spans="1:19" ht="18.75">
      <c r="A161" s="117">
        <v>153</v>
      </c>
      <c r="B161" s="100" t="str">
        <f>'قائمة المواد'!F161</f>
        <v>ELECTRIC MICRO DROPER</v>
      </c>
      <c r="C161" s="4"/>
      <c r="D161" s="66"/>
      <c r="E161" s="157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70">
        <f t="shared" si="2"/>
        <v>0</v>
      </c>
      <c r="S161" s="60"/>
    </row>
    <row r="162" spans="1:19" ht="18.75">
      <c r="A162" s="117">
        <v>154</v>
      </c>
      <c r="B162" s="100" t="str">
        <f>'قائمة المواد'!F162</f>
        <v>JUMB KIT I C U</v>
      </c>
      <c r="C162" s="4"/>
      <c r="D162" s="66"/>
      <c r="E162" s="43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70">
        <f t="shared" si="2"/>
        <v>0</v>
      </c>
      <c r="S162" s="60"/>
    </row>
    <row r="163" spans="1:19" ht="18.75">
      <c r="A163" s="117">
        <v>155</v>
      </c>
      <c r="B163" s="100" t="str">
        <f>'قائمة المواد'!F163</f>
        <v>شنطة ضابط اسعاف</v>
      </c>
      <c r="C163" s="4"/>
      <c r="D163" s="66"/>
      <c r="E163" s="43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70">
        <f t="shared" si="2"/>
        <v>0</v>
      </c>
      <c r="S163" s="60"/>
    </row>
    <row r="164" spans="1:19" ht="18.75">
      <c r="A164" s="117">
        <v>156</v>
      </c>
      <c r="B164" s="100" t="str">
        <f>'قائمة المواد'!F164</f>
        <v>PULSE OXIMETER</v>
      </c>
      <c r="C164" s="4"/>
      <c r="D164" s="66"/>
      <c r="E164" s="43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70">
        <f t="shared" si="2"/>
        <v>0</v>
      </c>
      <c r="S164" s="60"/>
    </row>
    <row r="165" spans="1:19" ht="18.75">
      <c r="A165" s="117">
        <v>157</v>
      </c>
      <c r="B165" s="100" t="str">
        <f>'قائمة المواد'!F165</f>
        <v>MEGACODE KID WITH MULTI SOUNDS</v>
      </c>
      <c r="C165" s="4"/>
      <c r="D165" s="66"/>
      <c r="E165" s="43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70">
        <f t="shared" si="2"/>
        <v>0</v>
      </c>
      <c r="S165" s="60"/>
    </row>
    <row r="166" spans="1:19" ht="18.75">
      <c r="A166" s="117">
        <v>158</v>
      </c>
      <c r="B166" s="100" t="str">
        <f>'قائمة المواد'!F166</f>
        <v>HEAD-IMMOBILISER</v>
      </c>
      <c r="C166" s="4"/>
      <c r="D166" s="66"/>
      <c r="E166" s="43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70">
        <f t="shared" si="2"/>
        <v>0</v>
      </c>
      <c r="S166" s="60"/>
    </row>
    <row r="167" spans="1:19" ht="18.75">
      <c r="A167" s="117">
        <v>159</v>
      </c>
      <c r="B167" s="100" t="str">
        <f>'قائمة المواد'!F167</f>
        <v>STRETCHER COT MODEL</v>
      </c>
      <c r="C167" s="4"/>
      <c r="D167" s="66"/>
      <c r="E167" s="43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70">
        <f t="shared" si="2"/>
        <v>0</v>
      </c>
      <c r="S167" s="60"/>
    </row>
    <row r="168" spans="1:19" ht="18.75">
      <c r="A168" s="117">
        <v>160</v>
      </c>
      <c r="B168" s="100" t="str">
        <f>'قائمة المواد'!F168</f>
        <v>RESTRAINTS TOWUNITS</v>
      </c>
      <c r="C168" s="4"/>
      <c r="D168" s="66"/>
      <c r="E168" s="43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70">
        <f t="shared" si="2"/>
        <v>0</v>
      </c>
      <c r="S168" s="60"/>
    </row>
    <row r="169" spans="1:19" ht="18.75">
      <c r="A169" s="117">
        <v>161</v>
      </c>
      <c r="B169" s="100" t="str">
        <f>'قائمة المواد'!F169</f>
        <v>ELECTRONIC BLOOD PRESSURE</v>
      </c>
      <c r="C169" s="4"/>
      <c r="D169" s="66"/>
      <c r="E169" s="43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70">
        <f t="shared" si="2"/>
        <v>0</v>
      </c>
      <c r="S169" s="60"/>
    </row>
    <row r="170" spans="1:19" ht="18.75">
      <c r="A170" s="117">
        <v>162</v>
      </c>
      <c r="B170" s="100" t="str">
        <f>'قائمة المواد'!F170</f>
        <v>ELECTRIC  SUCTION</v>
      </c>
      <c r="C170" s="4"/>
      <c r="D170" s="66"/>
      <c r="E170" s="43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70">
        <f t="shared" si="2"/>
        <v>0</v>
      </c>
      <c r="S170" s="60"/>
    </row>
    <row r="171" spans="1:19" ht="18.75">
      <c r="A171" s="117">
        <v>163</v>
      </c>
      <c r="B171" s="100" t="str">
        <f>'قائمة المواد'!F171</f>
        <v>Kendrick traction Device</v>
      </c>
      <c r="C171" s="4"/>
      <c r="D171" s="66"/>
      <c r="E171" s="43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70">
        <f t="shared" si="2"/>
        <v>0</v>
      </c>
      <c r="S171" s="60"/>
    </row>
    <row r="172" spans="1:19" ht="18.75">
      <c r="A172" s="117">
        <v>164</v>
      </c>
      <c r="B172" s="100" t="str">
        <f>'قائمة المواد'!F172</f>
        <v>LIFE BASE MINE RESPIIRATOR</v>
      </c>
      <c r="C172" s="4"/>
      <c r="D172" s="66"/>
      <c r="E172" s="43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70">
        <f t="shared" si="2"/>
        <v>0</v>
      </c>
      <c r="S172" s="60"/>
    </row>
    <row r="173" spans="1:19" ht="18.75">
      <c r="A173" s="117">
        <v>165</v>
      </c>
      <c r="B173" s="100" t="str">
        <f>'قائمة المواد'!F173</f>
        <v>Respirator( mediteh)</v>
      </c>
      <c r="C173" s="4"/>
      <c r="D173" s="66"/>
      <c r="E173" s="157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70">
        <f t="shared" si="2"/>
        <v>0</v>
      </c>
      <c r="S173" s="60"/>
    </row>
    <row r="174" spans="1:19" ht="18.75">
      <c r="A174" s="117">
        <v>166</v>
      </c>
      <c r="B174" s="100" t="str">
        <f>'قائمة المواد'!F174</f>
        <v>Stair wheel chair 142</v>
      </c>
      <c r="C174" s="4"/>
      <c r="D174" s="66"/>
      <c r="E174" s="157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70">
        <f t="shared" si="2"/>
        <v>0</v>
      </c>
      <c r="S174" s="60"/>
    </row>
    <row r="175" spans="1:19" ht="18.75">
      <c r="A175" s="117">
        <v>167</v>
      </c>
      <c r="B175" s="100" t="str">
        <f>'قائمة المواد'!F175</f>
        <v>BLUE BATOR INCUBATOR</v>
      </c>
      <c r="C175" s="4"/>
      <c r="D175" s="66"/>
      <c r="E175" s="43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70">
        <f t="shared" si="2"/>
        <v>0</v>
      </c>
      <c r="S175" s="60"/>
    </row>
    <row r="176" spans="1:19" ht="18.75">
      <c r="A176" s="117">
        <v>168</v>
      </c>
      <c r="B176" s="100" t="str">
        <f>'قائمة المواد'!F176</f>
        <v>MANUAL HAND / FOOT SUCTION</v>
      </c>
      <c r="C176" s="4"/>
      <c r="D176" s="66"/>
      <c r="E176" s="43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70">
        <f t="shared" si="2"/>
        <v>0</v>
      </c>
      <c r="S176" s="60"/>
    </row>
    <row r="177" spans="1:19" ht="18.75">
      <c r="A177" s="117">
        <v>169</v>
      </c>
      <c r="B177" s="100" t="str">
        <f>'قائمة المواد'!F177</f>
        <v>EXTRICATION KIT</v>
      </c>
      <c r="C177" s="4"/>
      <c r="D177" s="66"/>
      <c r="E177" s="43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70">
        <f t="shared" si="2"/>
        <v>0</v>
      </c>
      <c r="S177" s="60"/>
    </row>
    <row r="178" spans="1:19" ht="18.75">
      <c r="A178" s="117">
        <v>170</v>
      </c>
      <c r="B178" s="100" t="str">
        <f>'قائمة المواد'!F178</f>
        <v>EMPTY BAG</v>
      </c>
      <c r="C178" s="4"/>
      <c r="D178" s="66"/>
      <c r="E178" s="43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70">
        <f t="shared" si="2"/>
        <v>0</v>
      </c>
      <c r="S178" s="60"/>
    </row>
    <row r="179" spans="1:19" ht="18.75">
      <c r="A179" s="117">
        <v>171</v>
      </c>
      <c r="B179" s="100" t="str">
        <f>'قائمة المواد'!F179</f>
        <v>ALUMINUM BACK BOARD</v>
      </c>
      <c r="C179" s="4"/>
      <c r="D179" s="66"/>
      <c r="E179" s="43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70">
        <f t="shared" si="2"/>
        <v>0</v>
      </c>
      <c r="S179" s="60"/>
    </row>
    <row r="180" spans="1:19" ht="18.75">
      <c r="A180" s="117">
        <v>172</v>
      </c>
      <c r="B180" s="100" t="str">
        <f>'قائمة المواد'!F180</f>
        <v>LONG SPINAL BOARD PLASTIC</v>
      </c>
      <c r="C180" s="4"/>
      <c r="D180" s="66"/>
      <c r="E180" s="43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70">
        <f t="shared" si="2"/>
        <v>0</v>
      </c>
      <c r="S180" s="60"/>
    </row>
    <row r="181" spans="1:19" ht="18.75">
      <c r="A181" s="117">
        <v>173</v>
      </c>
      <c r="B181" s="100" t="str">
        <f>'قائمة المواد'!F181</f>
        <v>MEDICAL THERMOMETER ELECTRONIC</v>
      </c>
      <c r="C181" s="4"/>
      <c r="D181" s="66"/>
      <c r="E181" s="43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70">
        <f t="shared" si="2"/>
        <v>0</v>
      </c>
      <c r="S181" s="60"/>
    </row>
    <row r="182" spans="1:19" ht="18.75">
      <c r="A182" s="117">
        <v>174</v>
      </c>
      <c r="B182" s="100" t="str">
        <f>'قائمة المواد'!F182</f>
        <v>AMBUBAG ADULT</v>
      </c>
      <c r="C182" s="4"/>
      <c r="D182" s="66"/>
      <c r="E182" s="43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70">
        <f t="shared" si="2"/>
        <v>0</v>
      </c>
      <c r="S182" s="60"/>
    </row>
    <row r="183" spans="1:19" ht="18.75">
      <c r="A183" s="117">
        <v>175</v>
      </c>
      <c r="B183" s="100" t="str">
        <f>'قائمة المواد'!F183</f>
        <v>AMBUBAG CHILD</v>
      </c>
      <c r="C183" s="4"/>
      <c r="D183" s="66"/>
      <c r="E183" s="43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70">
        <f t="shared" si="2"/>
        <v>0</v>
      </c>
      <c r="S183" s="60"/>
    </row>
    <row r="184" spans="1:19" ht="18.75">
      <c r="A184" s="117">
        <v>176</v>
      </c>
      <c r="B184" s="100" t="str">
        <f>'قائمة المواد'!F184</f>
        <v>AMBUBAG INFANT</v>
      </c>
      <c r="C184" s="4"/>
      <c r="D184" s="66"/>
      <c r="E184" s="43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70">
        <f t="shared" si="2"/>
        <v>0</v>
      </c>
      <c r="S184" s="60"/>
    </row>
    <row r="185" spans="1:19" ht="18.75">
      <c r="A185" s="117">
        <v>177</v>
      </c>
      <c r="B185" s="100" t="str">
        <f>'قائمة المواد'!F185</f>
        <v>THERMOMETER MEDICAL</v>
      </c>
      <c r="C185" s="4"/>
      <c r="D185" s="66"/>
      <c r="E185" s="43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70">
        <f t="shared" si="2"/>
        <v>0</v>
      </c>
      <c r="S185" s="60"/>
    </row>
    <row r="186" spans="1:19" ht="18.75">
      <c r="A186" s="117">
        <v>178</v>
      </c>
      <c r="B186" s="100" t="str">
        <f>'قائمة المواد'!F186</f>
        <v>BLOOD PRESSOR CUFF</v>
      </c>
      <c r="C186" s="4"/>
      <c r="D186" s="66"/>
      <c r="E186" s="157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70">
        <f t="shared" si="2"/>
        <v>0</v>
      </c>
      <c r="S186" s="60"/>
    </row>
    <row r="187" spans="1:19" ht="18.75">
      <c r="A187" s="117">
        <v>179</v>
      </c>
      <c r="B187" s="100" t="str">
        <f>'قائمة المواد'!F187</f>
        <v>PENLHGUT</v>
      </c>
      <c r="C187" s="4"/>
      <c r="D187" s="66"/>
      <c r="E187" s="157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70">
        <f t="shared" si="2"/>
        <v>0</v>
      </c>
      <c r="S187" s="60"/>
    </row>
    <row r="188" spans="1:19" ht="18.75">
      <c r="A188" s="117">
        <v>180</v>
      </c>
      <c r="B188" s="100" t="str">
        <f>'قائمة المواد'!F188</f>
        <v>Tension simulator</v>
      </c>
      <c r="C188" s="4"/>
      <c r="D188" s="66"/>
      <c r="E188" s="43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70">
        <f t="shared" si="2"/>
        <v>0</v>
      </c>
      <c r="S188" s="60"/>
    </row>
    <row r="189" spans="1:19" ht="18.75">
      <c r="A189" s="117">
        <v>181</v>
      </c>
      <c r="B189" s="100" t="str">
        <f>'قائمة المواد'!F189</f>
        <v>manual sction</v>
      </c>
      <c r="C189" s="4"/>
      <c r="D189" s="66"/>
      <c r="E189" s="43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70">
        <f t="shared" si="2"/>
        <v>0</v>
      </c>
      <c r="S189" s="60"/>
    </row>
    <row r="190" spans="1:19" ht="18.75">
      <c r="A190" s="117">
        <v>182</v>
      </c>
      <c r="B190" s="100" t="str">
        <f>'قائمة المواد'!F190</f>
        <v>Ambo bag adult+child</v>
      </c>
      <c r="C190" s="4"/>
      <c r="D190" s="66"/>
      <c r="E190" s="43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70">
        <f t="shared" si="2"/>
        <v>0</v>
      </c>
      <c r="S190" s="60"/>
    </row>
    <row r="191" spans="1:19" ht="18.75">
      <c r="A191" s="117">
        <v>183</v>
      </c>
      <c r="B191" s="100" t="str">
        <f>'قائمة المواد'!F191</f>
        <v>ECG</v>
      </c>
      <c r="C191" s="4"/>
      <c r="D191" s="66"/>
      <c r="E191" s="43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70">
        <f t="shared" si="2"/>
        <v>0</v>
      </c>
      <c r="S191" s="60"/>
    </row>
    <row r="192" spans="1:19" ht="18.75">
      <c r="A192" s="117">
        <v>184</v>
      </c>
      <c r="B192" s="100" t="str">
        <f>'قائمة المواد'!F192</f>
        <v>RESPIRATOR   MCROVENT</v>
      </c>
      <c r="C192" s="4"/>
      <c r="D192" s="66"/>
      <c r="E192" s="43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70">
        <f t="shared" si="2"/>
        <v>0</v>
      </c>
      <c r="S192" s="60"/>
    </row>
    <row r="193" spans="1:19" ht="18.75">
      <c r="A193" s="117">
        <v>185</v>
      </c>
      <c r="B193" s="100" t="str">
        <f>'قائمة المواد'!F193</f>
        <v>جهاز فحص سكر</v>
      </c>
      <c r="C193" s="4"/>
      <c r="D193" s="66"/>
      <c r="E193" s="43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70">
        <f t="shared" si="2"/>
        <v>0</v>
      </c>
      <c r="S193" s="60"/>
    </row>
    <row r="194" spans="1:19" ht="18.75">
      <c r="A194" s="117">
        <v>186</v>
      </c>
      <c r="B194" s="100" t="str">
        <f>'قائمة المواد'!F194</f>
        <v>IME - DC TEST STRIP 50 TEST</v>
      </c>
      <c r="C194" s="4"/>
      <c r="D194" s="66"/>
      <c r="E194" s="43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70">
        <f t="shared" si="2"/>
        <v>0</v>
      </c>
      <c r="S194" s="60"/>
    </row>
    <row r="195" spans="1:19" ht="18.75">
      <c r="A195" s="117">
        <v>187</v>
      </c>
      <c r="B195" s="100" t="str">
        <f>'قائمة المواد'!F195</f>
        <v>RECHARGABLE SPOT LIGHT</v>
      </c>
      <c r="C195" s="4"/>
      <c r="D195" s="66"/>
      <c r="E195" s="43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70">
        <f t="shared" si="2"/>
        <v>0</v>
      </c>
      <c r="S195" s="60"/>
    </row>
    <row r="196" spans="1:19" ht="18.75">
      <c r="A196" s="117">
        <v>188</v>
      </c>
      <c r="B196" s="100">
        <f>'قائمة المواد'!F196</f>
        <v>0</v>
      </c>
      <c r="C196" s="6"/>
      <c r="D196" s="67"/>
      <c r="E196" s="43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70">
        <f t="shared" si="2"/>
        <v>0</v>
      </c>
      <c r="S196" s="61"/>
    </row>
    <row r="197" spans="1:19" ht="18.75">
      <c r="A197" s="117">
        <v>189</v>
      </c>
      <c r="B197" s="100">
        <f>'قائمة المواد'!F197</f>
        <v>0</v>
      </c>
      <c r="C197" s="6"/>
      <c r="D197" s="67"/>
      <c r="E197" s="43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70">
        <f t="shared" si="2"/>
        <v>0</v>
      </c>
      <c r="S197" s="60"/>
    </row>
    <row r="198" spans="1:19" ht="18.75">
      <c r="A198" s="117">
        <v>190</v>
      </c>
      <c r="B198" s="100">
        <f>'قائمة المواد'!F198</f>
        <v>0</v>
      </c>
      <c r="C198" s="6"/>
      <c r="D198" s="67"/>
      <c r="E198" s="43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70">
        <f t="shared" si="2"/>
        <v>0</v>
      </c>
      <c r="S198" s="61"/>
    </row>
    <row r="199" spans="1:19" ht="18.75">
      <c r="A199" s="117">
        <v>191</v>
      </c>
      <c r="B199" s="100">
        <f>'قائمة المواد'!F199</f>
        <v>0</v>
      </c>
      <c r="C199" s="6"/>
      <c r="D199" s="67"/>
      <c r="E199" s="157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70">
        <f t="shared" si="2"/>
        <v>0</v>
      </c>
      <c r="S199" s="61"/>
    </row>
    <row r="200" spans="1:19" ht="18.75">
      <c r="A200" s="117">
        <v>192</v>
      </c>
      <c r="B200" s="100">
        <f>'قائمة المواد'!F200</f>
        <v>0</v>
      </c>
      <c r="C200" s="6"/>
      <c r="D200" s="67"/>
      <c r="E200" s="157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70">
        <f t="shared" ref="R200:R208" si="3">C200-D200</f>
        <v>0</v>
      </c>
      <c r="S200" s="61"/>
    </row>
    <row r="201" spans="1:19" ht="18.75">
      <c r="A201" s="117">
        <v>193</v>
      </c>
      <c r="B201" s="100">
        <f>'قائمة المواد'!F201</f>
        <v>0</v>
      </c>
      <c r="C201" s="4"/>
      <c r="D201" s="66"/>
      <c r="E201" s="43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70">
        <f t="shared" si="3"/>
        <v>0</v>
      </c>
      <c r="S201" s="60"/>
    </row>
    <row r="202" spans="1:19" ht="18.75">
      <c r="A202" s="117">
        <v>194</v>
      </c>
      <c r="B202" s="100">
        <f>'قائمة المواد'!F202</f>
        <v>0</v>
      </c>
      <c r="C202" s="4"/>
      <c r="D202" s="66"/>
      <c r="E202" s="43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70">
        <f t="shared" si="3"/>
        <v>0</v>
      </c>
      <c r="S202" s="60"/>
    </row>
    <row r="203" spans="1:19" ht="18.75">
      <c r="A203" s="117">
        <v>195</v>
      </c>
      <c r="B203" s="100">
        <f>'قائمة المواد'!F203</f>
        <v>0</v>
      </c>
      <c r="C203" s="4"/>
      <c r="D203" s="66"/>
      <c r="E203" s="43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70">
        <f t="shared" si="3"/>
        <v>0</v>
      </c>
      <c r="S203" s="60"/>
    </row>
    <row r="204" spans="1:19" ht="18.75">
      <c r="A204" s="117">
        <v>196</v>
      </c>
      <c r="B204" s="100">
        <f>'قائمة المواد'!F204</f>
        <v>0</v>
      </c>
      <c r="C204" s="4"/>
      <c r="D204" s="66"/>
      <c r="E204" s="43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70">
        <f t="shared" si="3"/>
        <v>0</v>
      </c>
      <c r="S204" s="60"/>
    </row>
    <row r="205" spans="1:19" ht="18.75">
      <c r="A205" s="117">
        <v>197</v>
      </c>
      <c r="B205" s="100">
        <f>'قائمة المواد'!F205</f>
        <v>0</v>
      </c>
      <c r="C205" s="4"/>
      <c r="D205" s="66"/>
      <c r="E205" s="43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70">
        <f t="shared" si="3"/>
        <v>0</v>
      </c>
      <c r="S205" s="60"/>
    </row>
    <row r="206" spans="1:19" ht="18.75">
      <c r="A206" s="117">
        <v>198</v>
      </c>
      <c r="B206" s="100">
        <f>'قائمة المواد'!F206</f>
        <v>0</v>
      </c>
      <c r="C206" s="7"/>
      <c r="D206" s="65"/>
      <c r="E206" s="43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70">
        <f t="shared" si="3"/>
        <v>0</v>
      </c>
      <c r="S206" s="62"/>
    </row>
    <row r="207" spans="1:19" ht="18.75">
      <c r="A207" s="117">
        <v>199</v>
      </c>
      <c r="B207" s="100">
        <f>'قائمة المواد'!F207</f>
        <v>0</v>
      </c>
      <c r="C207" s="7"/>
      <c r="D207" s="65"/>
      <c r="E207" s="43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70">
        <f t="shared" si="3"/>
        <v>0</v>
      </c>
      <c r="S207" s="62"/>
    </row>
    <row r="208" spans="1:19" ht="19.5" thickBot="1">
      <c r="A208" s="117">
        <v>200</v>
      </c>
      <c r="B208" s="104">
        <f>'قائمة المواد'!F208</f>
        <v>0</v>
      </c>
      <c r="C208" s="13"/>
      <c r="D208" s="68"/>
      <c r="E208" s="5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71">
        <f t="shared" si="3"/>
        <v>0</v>
      </c>
      <c r="S208" s="63"/>
    </row>
    <row r="209" ht="16.5" thickTop="1"/>
  </sheetData>
  <sheetProtection formatCells="0" formatColumns="0" formatRows="0" insertColumns="0" insertRows="0" insertHyperlinks="0" deleteColumns="0" deleteRows="0" sort="0" autoFilter="0" pivotTables="0"/>
  <mergeCells count="34">
    <mergeCell ref="A4:B4"/>
    <mergeCell ref="F4:Q4"/>
    <mergeCell ref="A5:A6"/>
    <mergeCell ref="C5:C6"/>
    <mergeCell ref="F5:F6"/>
    <mergeCell ref="G5:G6"/>
    <mergeCell ref="H5:H6"/>
    <mergeCell ref="I5:I6"/>
    <mergeCell ref="J5:J6"/>
    <mergeCell ref="E5:E6"/>
    <mergeCell ref="K5:K6"/>
    <mergeCell ref="L5:L6"/>
    <mergeCell ref="M5:M6"/>
    <mergeCell ref="Q5:Q6"/>
    <mergeCell ref="R4:R6"/>
    <mergeCell ref="N5:N6"/>
    <mergeCell ref="O5:O6"/>
    <mergeCell ref="P5:P6"/>
    <mergeCell ref="D5:D6"/>
    <mergeCell ref="E17:E18"/>
    <mergeCell ref="E30:E31"/>
    <mergeCell ref="E43:E44"/>
    <mergeCell ref="E56:E57"/>
    <mergeCell ref="E69:E70"/>
    <mergeCell ref="E82:E83"/>
    <mergeCell ref="E95:E96"/>
    <mergeCell ref="E108:E109"/>
    <mergeCell ref="E121:E122"/>
    <mergeCell ref="E134:E135"/>
    <mergeCell ref="E147:E148"/>
    <mergeCell ref="E160:E161"/>
    <mergeCell ref="E173:E174"/>
    <mergeCell ref="E186:E187"/>
    <mergeCell ref="E199:E200"/>
  </mergeCells>
  <dataValidations count="1">
    <dataValidation operator="equal" allowBlank="1" showInputMessage="1" showErrorMessage="1" sqref="C4:F5 G5:Q5 C7:R208 R4 B5:B126 A4:A5 A7:A208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 activeCell="G21" sqref="G21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  <c r="E2" s="75"/>
    </row>
    <row r="3" spans="1:19" ht="16.5" thickBot="1"/>
    <row r="4" spans="1:19" ht="27" thickTop="1" thickBot="1">
      <c r="A4" s="138">
        <v>2013</v>
      </c>
      <c r="B4" s="139"/>
      <c r="C4" s="175" t="s">
        <v>223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7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600000"/>
  </sheetPr>
  <dimension ref="A1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 activeCell="G21" sqref="G21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1" spans="1:19">
      <c r="B1" s="27"/>
    </row>
    <row r="2" spans="1:19" ht="16.5" thickBot="1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222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7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81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82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pans="3:19" thickTop="1">
      <c r="C209" s="26"/>
      <c r="S209" s="26"/>
    </row>
  </sheetData>
  <sheetProtection formatCells="0" formatColumns="0" formatRows="0" insertColumns="0" insertRows="0" insertHyperlinks="0" deleteColumns="0" deleteRows="0" sort="0" autoFilter="0" pivotTables="0"/>
  <mergeCells count="6">
    <mergeCell ref="R4:R6"/>
    <mergeCell ref="S4:S6"/>
    <mergeCell ref="A4:B4"/>
    <mergeCell ref="A5:A6"/>
    <mergeCell ref="E5:E6"/>
    <mergeCell ref="C4:Q4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 activeCell="G21" sqref="G21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221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7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8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220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81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82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9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9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218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81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82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214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216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81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82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 activeCell="G21" sqref="G21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215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600000"/>
  </sheetPr>
  <dimension ref="A2:R209"/>
  <sheetViews>
    <sheetView showGridLines="0" showRowColHeaders="0" rightToLeft="1" zoomScale="70" zoomScaleNormal="70" workbookViewId="0">
      <pane xSplit="3" ySplit="6" topLeftCell="D7" activePane="bottomRight" state="frozen"/>
      <selection activeCell="A4" sqref="A4:B4"/>
      <selection pane="topRight" activeCell="A4" sqref="A4:B4"/>
      <selection pane="bottomLeft" activeCell="A4" sqref="A4:B4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7" width="9" style="26"/>
    <col min="8" max="8" width="9" style="26" customWidth="1"/>
    <col min="9" max="16" width="9" style="26"/>
    <col min="17" max="17" width="12.625" style="26" customWidth="1"/>
    <col min="18" max="18" width="39" style="29" customWidth="1"/>
    <col min="19" max="16384" width="9" style="26"/>
  </cols>
  <sheetData>
    <row r="2" spans="1:18">
      <c r="B2" s="27"/>
    </row>
    <row r="3" spans="1:18" ht="16.5" thickBot="1"/>
    <row r="4" spans="1:18" ht="27" thickTop="1" thickBot="1">
      <c r="A4" s="138">
        <v>2013</v>
      </c>
      <c r="B4" s="139"/>
      <c r="C4" s="175" t="s">
        <v>224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8" t="s">
        <v>196</v>
      </c>
      <c r="R4" s="170" t="s">
        <v>189</v>
      </c>
    </row>
    <row r="5" spans="1:18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32" t="s">
        <v>199</v>
      </c>
      <c r="F5" s="32" t="s">
        <v>200</v>
      </c>
      <c r="G5" s="32" t="s">
        <v>201</v>
      </c>
      <c r="H5" s="32" t="s">
        <v>202</v>
      </c>
      <c r="I5" s="32" t="s">
        <v>203</v>
      </c>
      <c r="J5" s="32" t="s">
        <v>204</v>
      </c>
      <c r="K5" s="32" t="s">
        <v>205</v>
      </c>
      <c r="L5" s="32" t="s">
        <v>206</v>
      </c>
      <c r="M5" s="32" t="s">
        <v>207</v>
      </c>
      <c r="N5" s="32" t="s">
        <v>208</v>
      </c>
      <c r="O5" s="32" t="s">
        <v>209</v>
      </c>
      <c r="P5" s="32" t="s">
        <v>210</v>
      </c>
      <c r="Q5" s="179"/>
      <c r="R5" s="171"/>
    </row>
    <row r="6" spans="1:18" ht="20.25" customHeight="1" thickTop="1" thickBot="1">
      <c r="A6" s="150"/>
      <c r="B6" s="33" t="s">
        <v>176</v>
      </c>
      <c r="C6" s="34" t="s">
        <v>3</v>
      </c>
      <c r="D6" s="35" t="s">
        <v>3</v>
      </c>
      <c r="E6" s="32">
        <v>1</v>
      </c>
      <c r="F6" s="32">
        <v>2</v>
      </c>
      <c r="G6" s="32">
        <v>3</v>
      </c>
      <c r="H6" s="32">
        <v>4</v>
      </c>
      <c r="I6" s="32">
        <v>5</v>
      </c>
      <c r="J6" s="32">
        <v>6</v>
      </c>
      <c r="K6" s="32">
        <v>7</v>
      </c>
      <c r="L6" s="32">
        <v>8</v>
      </c>
      <c r="M6" s="32">
        <v>9</v>
      </c>
      <c r="N6" s="32">
        <v>10</v>
      </c>
      <c r="O6" s="32">
        <v>11</v>
      </c>
      <c r="P6" s="32">
        <v>12</v>
      </c>
      <c r="Q6" s="180"/>
      <c r="R6" s="172"/>
    </row>
    <row r="7" spans="1:18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9"/>
      <c r="R7" s="40"/>
    </row>
    <row r="8" spans="1:18" ht="18.75">
      <c r="A8" s="117">
        <v>2</v>
      </c>
      <c r="B8" s="101" t="str">
        <f>'قائمة المواد'!F8</f>
        <v>URINE  BOTTLE</v>
      </c>
      <c r="C8" s="41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4"/>
      <c r="R8" s="45"/>
    </row>
    <row r="9" spans="1:18" ht="18.75">
      <c r="A9" s="117">
        <v>3</v>
      </c>
      <c r="B9" s="101" t="str">
        <f>'قائمة المواد'!F9</f>
        <v>CERVICAL COLLAR SMALL</v>
      </c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4"/>
      <c r="R9" s="45"/>
    </row>
    <row r="10" spans="1:18" ht="18.75">
      <c r="A10" s="117">
        <v>4</v>
      </c>
      <c r="B10" s="101" t="str">
        <f>'قائمة المواد'!F10</f>
        <v>CERVICAL COLLAR LARGE</v>
      </c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4"/>
      <c r="R10" s="45"/>
    </row>
    <row r="11" spans="1:18" ht="18.75">
      <c r="A11" s="117">
        <v>5</v>
      </c>
      <c r="B11" s="101" t="str">
        <f>'قائمة المواد'!F11</f>
        <v>مقص</v>
      </c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4"/>
      <c r="R11" s="45"/>
    </row>
    <row r="12" spans="1:18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4"/>
      <c r="R12" s="45"/>
    </row>
    <row r="13" spans="1:18" ht="18.75">
      <c r="A13" s="117">
        <v>7</v>
      </c>
      <c r="B13" s="101" t="str">
        <f>'قائمة المواد'!F13</f>
        <v>USED OXYGEN TANK 22 LITRE</v>
      </c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4"/>
      <c r="R13" s="45"/>
    </row>
    <row r="14" spans="1:18" ht="18.75">
      <c r="A14" s="117">
        <v>8</v>
      </c>
      <c r="B14" s="101" t="str">
        <f>'قائمة المواد'!F14</f>
        <v>VAGUM SPLINT KIT</v>
      </c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4"/>
      <c r="R14" s="45"/>
    </row>
    <row r="15" spans="1:18" ht="18.75">
      <c r="A15" s="117">
        <v>9</v>
      </c>
      <c r="B15" s="101" t="str">
        <f>'قائمة المواد'!F15</f>
        <v>NORMA CONNECTOR TUBE</v>
      </c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4"/>
      <c r="R15" s="45"/>
    </row>
    <row r="16" spans="1:18" ht="18.75">
      <c r="A16" s="117">
        <v>10</v>
      </c>
      <c r="B16" s="101" t="str">
        <f>'قائمة المواد'!F16</f>
        <v>PIN INDEX ENDED CONNECTOR TUBE</v>
      </c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4"/>
      <c r="R16" s="45"/>
    </row>
    <row r="17" spans="1:18" ht="18.75">
      <c r="A17" s="117">
        <v>11</v>
      </c>
      <c r="B17" s="101" t="str">
        <f>'قائمة المواد'!F17</f>
        <v>quick belt 439</v>
      </c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4"/>
      <c r="R17" s="45"/>
    </row>
    <row r="18" spans="1:18" ht="18.75">
      <c r="A18" s="117">
        <v>12</v>
      </c>
      <c r="B18" s="101" t="str">
        <f>'قائمة المواد'!F18</f>
        <v>GLUCOSTRIP</v>
      </c>
      <c r="C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4"/>
      <c r="R18" s="45"/>
    </row>
    <row r="19" spans="1:18" ht="18.75">
      <c r="A19" s="117">
        <v>13</v>
      </c>
      <c r="B19" s="101" t="str">
        <f>'قائمة المواد'!F19</f>
        <v>GLUCOMETER</v>
      </c>
      <c r="C19" s="41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4"/>
      <c r="R19" s="45"/>
    </row>
    <row r="20" spans="1:18" ht="18.75">
      <c r="A20" s="117">
        <v>14</v>
      </c>
      <c r="B20" s="101" t="str">
        <f>'قائمة المواد'!F20</f>
        <v>SPO2 FINGER CLIP SENSOR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4"/>
      <c r="R20" s="45"/>
    </row>
    <row r="21" spans="1:18" ht="18.75">
      <c r="A21" s="117">
        <v>15</v>
      </c>
      <c r="B21" s="101" t="str">
        <f>'قائمة المواد'!F21</f>
        <v>OXYGEN TANK 5 LIT</v>
      </c>
      <c r="C21" s="41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4"/>
      <c r="R21" s="45"/>
    </row>
    <row r="22" spans="1:18" ht="18.75">
      <c r="A22" s="117">
        <v>16</v>
      </c>
      <c r="B22" s="101" t="str">
        <f>'قائمة المواد'!F22</f>
        <v>OXYGEN TANK 20 LIT</v>
      </c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4"/>
      <c r="R22" s="45"/>
    </row>
    <row r="23" spans="1:18" ht="18.75">
      <c r="A23" s="117">
        <v>17</v>
      </c>
      <c r="B23" s="101" t="str">
        <f>'قائمة المواد'!F23</f>
        <v>NEBULIZER</v>
      </c>
      <c r="C23" s="41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4"/>
      <c r="R23" s="45"/>
    </row>
    <row r="24" spans="1:18" ht="18.75">
      <c r="A24" s="117">
        <v>18</v>
      </c>
      <c r="B24" s="101" t="str">
        <f>'قائمة المواد'!F24</f>
        <v>YHGEL 500 ML</v>
      </c>
      <c r="C24" s="41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4"/>
      <c r="R24" s="45"/>
    </row>
    <row r="25" spans="1:18" ht="18.75">
      <c r="A25" s="117">
        <v>19</v>
      </c>
      <c r="B25" s="101" t="str">
        <f>'قائمة المواد'!F25</f>
        <v>ECG GEL</v>
      </c>
      <c r="C25" s="4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4"/>
      <c r="R25" s="45"/>
    </row>
    <row r="26" spans="1:18" ht="18.75">
      <c r="A26" s="117">
        <v>20</v>
      </c>
      <c r="B26" s="101" t="str">
        <f>'قائمة المواد'!F26</f>
        <v>OXYGEN CONCENTRATOR</v>
      </c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4"/>
      <c r="R26" s="45"/>
    </row>
    <row r="27" spans="1:18" ht="18.75">
      <c r="A27" s="117">
        <v>21</v>
      </c>
      <c r="B27" s="101" t="str">
        <f>'قائمة المواد'!F27</f>
        <v>MASK OXYGEN ADULT</v>
      </c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4"/>
      <c r="R27" s="45"/>
    </row>
    <row r="28" spans="1:18" ht="18.75">
      <c r="A28" s="117">
        <v>22</v>
      </c>
      <c r="B28" s="101" t="str">
        <f>'قائمة المواد'!F28</f>
        <v>MASK OXYGEN PEDIATRIC</v>
      </c>
      <c r="C28" s="41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4"/>
      <c r="R28" s="45"/>
    </row>
    <row r="29" spans="1:18" ht="18.75">
      <c r="A29" s="117">
        <v>23</v>
      </c>
      <c r="B29" s="101" t="str">
        <f>'قائمة المواد'!F29</f>
        <v>TONGUE DEPRESSOR WOODEN</v>
      </c>
      <c r="C29" s="41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4"/>
      <c r="R29" s="45"/>
    </row>
    <row r="30" spans="1:18" ht="18.75">
      <c r="A30" s="117">
        <v>24</v>
      </c>
      <c r="B30" s="101" t="str">
        <f>'قائمة المواد'!F30</f>
        <v>ECG ROLL 50*30</v>
      </c>
      <c r="C30" s="41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4"/>
      <c r="R30" s="45"/>
    </row>
    <row r="31" spans="1:18" ht="18.75">
      <c r="A31" s="117">
        <v>25</v>
      </c>
      <c r="B31" s="101" t="str">
        <f>'قائمة المواد'!F31</f>
        <v>RESPIRATOR WITH MASK</v>
      </c>
      <c r="C31" s="41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4"/>
      <c r="R31" s="45"/>
    </row>
    <row r="32" spans="1:18" ht="18.75">
      <c r="A32" s="117">
        <v>26</v>
      </c>
      <c r="B32" s="101" t="str">
        <f>'قائمة المواد'!F32</f>
        <v>FILTER  FOR MASK</v>
      </c>
      <c r="C32" s="41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4"/>
      <c r="R32" s="45"/>
    </row>
    <row r="33" spans="1:18" ht="18.75">
      <c r="A33" s="117">
        <v>27</v>
      </c>
      <c r="B33" s="101" t="str">
        <f>'قائمة المواد'!F33</f>
        <v>POCKET MASK  DISPOSABLE</v>
      </c>
      <c r="C33" s="41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4"/>
      <c r="R33" s="45"/>
    </row>
    <row r="34" spans="1:18" ht="18.75">
      <c r="A34" s="117">
        <v>28</v>
      </c>
      <c r="B34" s="101" t="str">
        <f>'قائمة المواد'!F34</f>
        <v>ELBOW SUPPORT</v>
      </c>
      <c r="C34" s="41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4"/>
      <c r="R34" s="45"/>
    </row>
    <row r="35" spans="1:18" ht="18.75">
      <c r="A35" s="117">
        <v>29</v>
      </c>
      <c r="B35" s="101" t="str">
        <f>'قائمة المواد'!F35</f>
        <v>SUPPORT BACK BELT</v>
      </c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4"/>
      <c r="R35" s="45"/>
    </row>
    <row r="36" spans="1:18" ht="18.75">
      <c r="A36" s="117">
        <v>30</v>
      </c>
      <c r="B36" s="101" t="str">
        <f>'قائمة المواد'!F36</f>
        <v>FACEMASK WITH RESERVER ADULT</v>
      </c>
      <c r="C36" s="41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4"/>
      <c r="R36" s="45"/>
    </row>
    <row r="37" spans="1:18" ht="18.75">
      <c r="A37" s="117">
        <v>31</v>
      </c>
      <c r="B37" s="101" t="str">
        <f>'قائمة المواد'!F37</f>
        <v>FACEMASK WITH RESERVER CHILD</v>
      </c>
      <c r="C37" s="41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4"/>
      <c r="R37" s="45"/>
    </row>
    <row r="38" spans="1:18" ht="18.75">
      <c r="A38" s="117">
        <v>32</v>
      </c>
      <c r="B38" s="101" t="str">
        <f>'قائمة المواد'!F38</f>
        <v>DELIVARY KIT</v>
      </c>
      <c r="C38" s="41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4"/>
      <c r="R38" s="45"/>
    </row>
    <row r="39" spans="1:18" ht="18.75">
      <c r="A39" s="117">
        <v>33</v>
      </c>
      <c r="B39" s="101" t="str">
        <f>'قائمة المواد'!F39</f>
        <v>POCKET MASK NONDISPOSABLE</v>
      </c>
      <c r="C39" s="41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4"/>
      <c r="R39" s="45"/>
    </row>
    <row r="40" spans="1:18" ht="18.75">
      <c r="A40" s="117">
        <v>34</v>
      </c>
      <c r="B40" s="101" t="str">
        <f>'قائمة المواد'!F40</f>
        <v>CREPE BANDAGE 6 CM</v>
      </c>
      <c r="C40" s="41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4"/>
      <c r="R40" s="45"/>
    </row>
    <row r="41" spans="1:18" ht="18.75">
      <c r="A41" s="117">
        <v>35</v>
      </c>
      <c r="B41" s="101" t="str">
        <f>'قائمة المواد'!F41</f>
        <v>CREPE BANDAGE 8 CM</v>
      </c>
      <c r="C41" s="41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4"/>
      <c r="R41" s="45"/>
    </row>
    <row r="42" spans="1:18" ht="18.75">
      <c r="A42" s="117">
        <v>36</v>
      </c>
      <c r="B42" s="101" t="str">
        <f>'قائمة المواد'!F42</f>
        <v>CREPE BANDAGE 10 CM</v>
      </c>
      <c r="C42" s="41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4"/>
      <c r="R42" s="45"/>
    </row>
    <row r="43" spans="1:18" ht="18.75">
      <c r="A43" s="117">
        <v>37</v>
      </c>
      <c r="B43" s="101" t="str">
        <f>'قائمة المواد'!F43</f>
        <v>CREPE BANDAGE 15CM</v>
      </c>
      <c r="C43" s="41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4"/>
      <c r="R43" s="45"/>
    </row>
    <row r="44" spans="1:18" ht="18.75">
      <c r="A44" s="117">
        <v>38</v>
      </c>
      <c r="B44" s="101" t="str">
        <f>'قائمة المواد'!F44</f>
        <v>GAUZE BANDAGE 8 CM</v>
      </c>
      <c r="C44" s="41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4"/>
      <c r="R44" s="45"/>
    </row>
    <row r="45" spans="1:18" ht="18.75">
      <c r="A45" s="117">
        <v>39</v>
      </c>
      <c r="B45" s="101" t="str">
        <f>'قائمة المواد'!F45</f>
        <v>GAUZE BANDAGE 12 CM</v>
      </c>
      <c r="C45" s="41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4"/>
      <c r="R45" s="45"/>
    </row>
    <row r="46" spans="1:18" ht="18.75">
      <c r="A46" s="117">
        <v>40</v>
      </c>
      <c r="B46" s="101" t="str">
        <f>'قائمة المواد'!F46</f>
        <v>GAUZE ROLL 5 CM</v>
      </c>
      <c r="C46" s="41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4"/>
      <c r="R46" s="45"/>
    </row>
    <row r="47" spans="1:18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4"/>
      <c r="R47" s="45"/>
    </row>
    <row r="48" spans="1:18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4"/>
      <c r="R48" s="45"/>
    </row>
    <row r="49" spans="1:18" ht="18.75">
      <c r="A49" s="117">
        <v>43</v>
      </c>
      <c r="B49" s="101" t="str">
        <f>'قائمة المواد'!F49</f>
        <v>COTTON PACKET 0.5 KG</v>
      </c>
      <c r="C49" s="41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4"/>
      <c r="R49" s="45"/>
    </row>
    <row r="50" spans="1:18" ht="18.75">
      <c r="A50" s="117">
        <v>44</v>
      </c>
      <c r="B50" s="101" t="str">
        <f>'قائمة المواد'!F50</f>
        <v>COTTON POCKET 100 G</v>
      </c>
      <c r="C50" s="41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4"/>
      <c r="R50" s="45"/>
    </row>
    <row r="51" spans="1:18" ht="18.75">
      <c r="A51" s="117">
        <v>45</v>
      </c>
      <c r="B51" s="101" t="str">
        <f>'قائمة المواد'!F51</f>
        <v>TRIANGULAR BANDAGE 136X96X96 cm</v>
      </c>
      <c r="C51" s="41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4"/>
      <c r="R51" s="45"/>
    </row>
    <row r="52" spans="1:18" ht="18.75">
      <c r="A52" s="117">
        <v>46</v>
      </c>
      <c r="B52" s="101" t="str">
        <f>'قائمة المواد'!F52</f>
        <v>COMPRESS PARAFFIN 10X10 CM</v>
      </c>
      <c r="C52" s="41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4"/>
      <c r="R52" s="45"/>
    </row>
    <row r="53" spans="1:18" ht="18.75">
      <c r="A53" s="117">
        <v>47</v>
      </c>
      <c r="B53" s="101" t="str">
        <f>'قائمة المواد'!F53</f>
        <v>COMPRESS PARAFFIN 15X20 CM</v>
      </c>
      <c r="C53" s="41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4"/>
      <c r="R53" s="45"/>
    </row>
    <row r="54" spans="1:18" ht="18.75">
      <c r="A54" s="117">
        <v>48</v>
      </c>
      <c r="B54" s="101" t="str">
        <f>'قائمة المواد'!F54</f>
        <v>MICROPORE 2.5 CM</v>
      </c>
      <c r="C54" s="41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4"/>
      <c r="R54" s="45"/>
    </row>
    <row r="55" spans="1:18" ht="18.75">
      <c r="A55" s="117">
        <v>49</v>
      </c>
      <c r="B55" s="101" t="str">
        <f>'قائمة المواد'!F55</f>
        <v>MICROPORE 5 CM</v>
      </c>
      <c r="C55" s="41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4"/>
      <c r="R55" s="45"/>
    </row>
    <row r="56" spans="1:18" ht="18.75">
      <c r="A56" s="117">
        <v>50</v>
      </c>
      <c r="B56" s="101" t="str">
        <f>'قائمة المواد'!F56</f>
        <v>LEUCOPLAST 5 CM</v>
      </c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4"/>
      <c r="R56" s="45"/>
    </row>
    <row r="57" spans="1:18" ht="18.75">
      <c r="A57" s="117">
        <v>51</v>
      </c>
      <c r="B57" s="101" t="str">
        <f>'قائمة المواد'!F57</f>
        <v>PLASTER OF  PARIS  10 CM</v>
      </c>
      <c r="C57" s="41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4"/>
      <c r="R57" s="45"/>
    </row>
    <row r="58" spans="1:18" ht="18.75">
      <c r="A58" s="117">
        <v>52</v>
      </c>
      <c r="B58" s="101" t="str">
        <f>'قائمة المواد'!F58</f>
        <v>BAND AID PLASTER</v>
      </c>
      <c r="C58" s="41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4"/>
      <c r="R58" s="45"/>
    </row>
    <row r="59" spans="1:18" ht="18.75">
      <c r="A59" s="117">
        <v>53</v>
      </c>
      <c r="B59" s="101" t="str">
        <f>'قائمة المواد'!F59</f>
        <v>ALCOHOL SWAB</v>
      </c>
      <c r="C59" s="41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4"/>
      <c r="R59" s="45"/>
    </row>
    <row r="60" spans="1:18" ht="18.75">
      <c r="A60" s="117">
        <v>54</v>
      </c>
      <c r="B60" s="101" t="str">
        <f>'قائمة المواد'!F60</f>
        <v>FIELD BANDAGE</v>
      </c>
      <c r="C60" s="41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4"/>
      <c r="R60" s="45"/>
    </row>
    <row r="61" spans="1:18" ht="18.75">
      <c r="A61" s="117">
        <v>55</v>
      </c>
      <c r="B61" s="101" t="str">
        <f>'قائمة المواد'!F61</f>
        <v>COMPRESS GAUZE STERILLE 7.5*7.5</v>
      </c>
      <c r="C61" s="41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4"/>
      <c r="R61" s="45"/>
    </row>
    <row r="62" spans="1:18" ht="18.75">
      <c r="A62" s="117">
        <v>56</v>
      </c>
      <c r="B62" s="101" t="str">
        <f>'قائمة المواد'!F62</f>
        <v>GAUZE ROLL  36 CM*5 M</v>
      </c>
      <c r="C62" s="41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4"/>
      <c r="R62" s="45"/>
    </row>
    <row r="63" spans="1:18" ht="18.75">
      <c r="A63" s="117">
        <v>57</v>
      </c>
      <c r="B63" s="101" t="str">
        <f>'قائمة المواد'!F63</f>
        <v>BED SHEET DISPOSABLE</v>
      </c>
      <c r="C63" s="41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4"/>
      <c r="R63" s="45"/>
    </row>
    <row r="64" spans="1:18" ht="18.75">
      <c r="A64" s="117">
        <v>58</v>
      </c>
      <c r="B64" s="101" t="str">
        <f>'قائمة المواد'!F64</f>
        <v>GAUZE BANDAGE 5*5 NONSTERILLE</v>
      </c>
      <c r="C64" s="41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4"/>
      <c r="R64" s="45"/>
    </row>
    <row r="65" spans="1:18" ht="18.75">
      <c r="A65" s="117">
        <v>59</v>
      </c>
      <c r="B65" s="101" t="str">
        <f>'قائمة المواد'!F65</f>
        <v>INFUSION SET 150cm</v>
      </c>
      <c r="C65" s="41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4"/>
      <c r="R65" s="45"/>
    </row>
    <row r="66" spans="1:18" ht="18.75">
      <c r="A66" s="117">
        <v>60</v>
      </c>
      <c r="B66" s="101" t="str">
        <f>'قائمة المواد'!F66</f>
        <v>CANNULA I.V G 16</v>
      </c>
      <c r="C66" s="41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4"/>
      <c r="R66" s="45"/>
    </row>
    <row r="67" spans="1:18" ht="18.75">
      <c r="A67" s="117">
        <v>61</v>
      </c>
      <c r="B67" s="101" t="str">
        <f>'قائمة المواد'!F67</f>
        <v>CANNULA I.V G 22</v>
      </c>
      <c r="C67" s="41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4"/>
      <c r="R67" s="45"/>
    </row>
    <row r="68" spans="1:18" ht="18.75">
      <c r="A68" s="117">
        <v>62</v>
      </c>
      <c r="B68" s="101" t="str">
        <f>'قائمة المواد'!F68</f>
        <v>CANNULA I.V G 24</v>
      </c>
      <c r="C68" s="41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4"/>
      <c r="R68" s="45"/>
    </row>
    <row r="69" spans="1:18" ht="18.75">
      <c r="A69" s="117">
        <v>63</v>
      </c>
      <c r="B69" s="101" t="str">
        <f>'قائمة المواد'!F69</f>
        <v>NEEDLE HYPODERMIC G 21</v>
      </c>
      <c r="C69" s="41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4"/>
      <c r="R69" s="45"/>
    </row>
    <row r="70" spans="1:18" ht="18.75">
      <c r="A70" s="117">
        <v>64</v>
      </c>
      <c r="B70" s="101" t="str">
        <f>'قائمة المواد'!F70</f>
        <v>NEEDLE HYPODERMIC G 22</v>
      </c>
      <c r="C70" s="41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4"/>
      <c r="R70" s="45"/>
    </row>
    <row r="71" spans="1:18" ht="18.75">
      <c r="A71" s="117">
        <v>65</v>
      </c>
      <c r="B71" s="101" t="str">
        <f>'قائمة المواد'!F71</f>
        <v>NEEDLE HYPODERMIC G 23</v>
      </c>
      <c r="C71" s="41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4"/>
      <c r="R71" s="45"/>
    </row>
    <row r="72" spans="1:18" ht="18.75">
      <c r="A72" s="117">
        <v>66</v>
      </c>
      <c r="B72" s="101" t="str">
        <f>'قائمة المواد'!F72</f>
        <v>NEEDLE HYPODERMIC G 25</v>
      </c>
      <c r="C72" s="41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4"/>
      <c r="R72" s="45"/>
    </row>
    <row r="73" spans="1:18" ht="18.75">
      <c r="A73" s="117">
        <v>67</v>
      </c>
      <c r="B73" s="101" t="str">
        <f>'قائمة المواد'!F73</f>
        <v>SCALP VEIN G 23</v>
      </c>
      <c r="C73" s="41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4"/>
      <c r="R73" s="45"/>
    </row>
    <row r="74" spans="1:18" ht="18.75">
      <c r="A74" s="117">
        <v>68</v>
      </c>
      <c r="B74" s="101" t="str">
        <f>'قائمة المواد'!F74</f>
        <v>SYRINGE 1 ML</v>
      </c>
      <c r="C74" s="41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4"/>
      <c r="R74" s="45"/>
    </row>
    <row r="75" spans="1:18" ht="18.75">
      <c r="A75" s="117">
        <v>69</v>
      </c>
      <c r="B75" s="101" t="str">
        <f>'قائمة المواد'!F75</f>
        <v>SYRINGE 2 ML</v>
      </c>
      <c r="C75" s="41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4"/>
      <c r="R75" s="45"/>
    </row>
    <row r="76" spans="1:18" ht="18.75">
      <c r="A76" s="117">
        <v>70</v>
      </c>
      <c r="B76" s="101" t="str">
        <f>'قائمة المواد'!F76</f>
        <v>SYRINGE 5 ML</v>
      </c>
      <c r="C76" s="41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4"/>
      <c r="R76" s="45"/>
    </row>
    <row r="77" spans="1:18" ht="18.75">
      <c r="A77" s="117">
        <v>71</v>
      </c>
      <c r="B77" s="101" t="str">
        <f>'قائمة المواد'!F77</f>
        <v>SYRINGE 10 ML</v>
      </c>
      <c r="C77" s="41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4"/>
      <c r="R77" s="45"/>
    </row>
    <row r="78" spans="1:18" ht="18.75">
      <c r="A78" s="117">
        <v>72</v>
      </c>
      <c r="B78" s="101" t="str">
        <f>'قائمة المواد'!F78</f>
        <v>SYRINGE 20 ML</v>
      </c>
      <c r="C78" s="41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4"/>
      <c r="R78" s="45"/>
    </row>
    <row r="79" spans="1:18" ht="18.75">
      <c r="A79" s="117">
        <v>73</v>
      </c>
      <c r="B79" s="101" t="str">
        <f>'قائمة المواد'!F79</f>
        <v>SUTURES SILK 1/0</v>
      </c>
      <c r="C79" s="41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4"/>
      <c r="R79" s="45"/>
    </row>
    <row r="80" spans="1:18" ht="18.75">
      <c r="A80" s="117">
        <v>74</v>
      </c>
      <c r="B80" s="101" t="str">
        <f>'قائمة المواد'!F80</f>
        <v>SUTURES SILK 2/0</v>
      </c>
      <c r="C80" s="41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4"/>
      <c r="R80" s="45"/>
    </row>
    <row r="81" spans="1:18" ht="18.75">
      <c r="A81" s="117">
        <v>75</v>
      </c>
      <c r="B81" s="101" t="str">
        <f>'قائمة المواد'!F81</f>
        <v>SUTURES SILK 3/0</v>
      </c>
      <c r="C81" s="41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4"/>
      <c r="R81" s="45"/>
    </row>
    <row r="82" spans="1:18" ht="18.75">
      <c r="A82" s="117">
        <v>76</v>
      </c>
      <c r="B82" s="101" t="str">
        <f>'قائمة المواد'!F82</f>
        <v>SUTURES SILK 4/0</v>
      </c>
      <c r="C82" s="41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4"/>
      <c r="R82" s="45"/>
    </row>
    <row r="83" spans="1:18" ht="18.75">
      <c r="A83" s="117">
        <v>77</v>
      </c>
      <c r="B83" s="101" t="str">
        <f>'قائمة المواد'!F83</f>
        <v>SUTURES SILK 5/0</v>
      </c>
      <c r="C83" s="41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4"/>
      <c r="R83" s="45"/>
    </row>
    <row r="84" spans="1:18" ht="18.75">
      <c r="A84" s="117">
        <v>78</v>
      </c>
      <c r="B84" s="101" t="str">
        <f>'قائمة المواد'!F84</f>
        <v>SUTURES SILK 0/0</v>
      </c>
      <c r="C84" s="41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4"/>
      <c r="R84" s="45"/>
    </row>
    <row r="85" spans="1:18" ht="18.75">
      <c r="A85" s="117">
        <v>79</v>
      </c>
      <c r="B85" s="101" t="str">
        <f>'قائمة المواد'!F85</f>
        <v>CATHETER URINARY F0LEY CH 12</v>
      </c>
      <c r="C85" s="41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4"/>
      <c r="R85" s="45"/>
    </row>
    <row r="86" spans="1:18" ht="18.75">
      <c r="A86" s="117">
        <v>80</v>
      </c>
      <c r="B86" s="101" t="str">
        <f>'قائمة المواد'!F86</f>
        <v>CATHETER URINARY F0LEY CH 14</v>
      </c>
      <c r="C86" s="41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4"/>
      <c r="R86" s="45"/>
    </row>
    <row r="87" spans="1:18" ht="18.75">
      <c r="A87" s="117">
        <v>81</v>
      </c>
      <c r="B87" s="101" t="str">
        <f>'قائمة المواد'!F87</f>
        <v>CATHETER URINARY F0LEY CH 16</v>
      </c>
      <c r="C87" s="41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4"/>
      <c r="R87" s="45"/>
    </row>
    <row r="88" spans="1:18" ht="18.75">
      <c r="A88" s="117">
        <v>82</v>
      </c>
      <c r="B88" s="101" t="str">
        <f>'قائمة المواد'!F88</f>
        <v>CATHETER URINARY F0LEY CH 18</v>
      </c>
      <c r="C88" s="41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4"/>
      <c r="R88" s="45"/>
    </row>
    <row r="89" spans="1:18" ht="18.75">
      <c r="A89" s="117">
        <v>83</v>
      </c>
      <c r="B89" s="101" t="str">
        <f>'قائمة المواد'!F89</f>
        <v>AIRWAY SIZE 1  GUEDEL</v>
      </c>
      <c r="C89" s="41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4"/>
      <c r="R89" s="45"/>
    </row>
    <row r="90" spans="1:18" ht="18.75">
      <c r="A90" s="117">
        <v>84</v>
      </c>
      <c r="B90" s="101" t="str">
        <f>'قائمة المواد'!F90</f>
        <v>AIRWAY SIZE 2  GUEDEL</v>
      </c>
      <c r="C90" s="41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4"/>
      <c r="R90" s="45"/>
    </row>
    <row r="91" spans="1:18" ht="18.75">
      <c r="A91" s="117">
        <v>85</v>
      </c>
      <c r="B91" s="101" t="str">
        <f>'قائمة المواد'!F91</f>
        <v>AIRWAY SIZE 3  GUEDEL</v>
      </c>
      <c r="C91" s="41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4"/>
      <c r="R91" s="45"/>
    </row>
    <row r="92" spans="1:18" ht="18.75">
      <c r="A92" s="117">
        <v>86</v>
      </c>
      <c r="B92" s="101" t="str">
        <f>'قائمة المواد'!F92</f>
        <v>AIRWAY SIZE 4  GUEDEL</v>
      </c>
      <c r="C92" s="41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4"/>
      <c r="R92" s="45"/>
    </row>
    <row r="93" spans="1:18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4"/>
      <c r="R93" s="45"/>
    </row>
    <row r="94" spans="1:18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4"/>
      <c r="R94" s="45"/>
    </row>
    <row r="95" spans="1:18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4"/>
      <c r="R95" s="45"/>
    </row>
    <row r="96" spans="1:18" ht="18.75">
      <c r="A96" s="117">
        <v>90</v>
      </c>
      <c r="B96" s="101" t="str">
        <f>'قائمة المواد'!F96</f>
        <v>NASAL TUBE</v>
      </c>
      <c r="C96" s="41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4"/>
      <c r="R96" s="45"/>
    </row>
    <row r="97" spans="1:18" ht="18.75">
      <c r="A97" s="117">
        <v>91</v>
      </c>
      <c r="B97" s="101" t="str">
        <f>'قائمة المواد'!F97</f>
        <v>CERVICAL COLLAR MEDIAM</v>
      </c>
      <c r="C97" s="41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4"/>
      <c r="R97" s="45"/>
    </row>
    <row r="98" spans="1:18" ht="18.75">
      <c r="A98" s="117">
        <v>92</v>
      </c>
      <c r="B98" s="101" t="str">
        <f>'قائمة المواد'!F98</f>
        <v>Pin index 23006</v>
      </c>
      <c r="C98" s="41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4"/>
      <c r="R98" s="45"/>
    </row>
    <row r="99" spans="1:18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4"/>
      <c r="R99" s="45"/>
    </row>
    <row r="100" spans="1:18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4"/>
      <c r="R100" s="45"/>
    </row>
    <row r="101" spans="1:18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4"/>
      <c r="R101" s="45"/>
    </row>
    <row r="102" spans="1:18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4"/>
      <c r="R102" s="45"/>
    </row>
    <row r="103" spans="1:18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4"/>
      <c r="R103" s="45"/>
    </row>
    <row r="104" spans="1:18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4"/>
      <c r="R104" s="45"/>
    </row>
    <row r="105" spans="1:18" ht="18.75">
      <c r="A105" s="117">
        <v>99</v>
      </c>
      <c r="B105" s="101" t="str">
        <f>'قائمة المواد'!F105</f>
        <v>CORD CLAMP</v>
      </c>
      <c r="C105" s="41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4"/>
      <c r="R105" s="45"/>
    </row>
    <row r="106" spans="1:18" ht="18.75">
      <c r="A106" s="117">
        <v>100</v>
      </c>
      <c r="B106" s="101" t="str">
        <f>'قائمة المواد'!F106</f>
        <v>LEUCOPLAST 2.5 CM</v>
      </c>
      <c r="C106" s="41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4"/>
      <c r="R106" s="45"/>
    </row>
    <row r="107" spans="1:18" ht="18.75">
      <c r="A107" s="117">
        <v>101</v>
      </c>
      <c r="B107" s="101" t="str">
        <f>'قائمة المواد'!F107</f>
        <v>QUICK  COLD  15*20</v>
      </c>
      <c r="C107" s="41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4"/>
      <c r="R107" s="45"/>
    </row>
    <row r="108" spans="1:18" ht="18.75">
      <c r="A108" s="117">
        <v>102</v>
      </c>
      <c r="B108" s="101" t="str">
        <f>'قائمة المواد'!F108</f>
        <v>CANNULA I.V G 18</v>
      </c>
      <c r="C108" s="41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4"/>
      <c r="R108" s="45"/>
    </row>
    <row r="109" spans="1:18" ht="18.75">
      <c r="A109" s="117">
        <v>103</v>
      </c>
      <c r="B109" s="101" t="str">
        <f>'قائمة المواد'!F109</f>
        <v>CANNULA I.V G 20</v>
      </c>
      <c r="C109" s="41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4"/>
      <c r="R109" s="45"/>
    </row>
    <row r="110" spans="1:18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4"/>
      <c r="R110" s="45"/>
    </row>
    <row r="111" spans="1:18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4"/>
      <c r="R111" s="45"/>
    </row>
    <row r="112" spans="1:18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4"/>
      <c r="R112" s="45"/>
    </row>
    <row r="113" spans="1:18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4"/>
      <c r="R113" s="45"/>
    </row>
    <row r="114" spans="1:18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4"/>
      <c r="R114" s="45"/>
    </row>
    <row r="115" spans="1:18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4"/>
      <c r="R115" s="45"/>
    </row>
    <row r="116" spans="1:18" ht="18.75">
      <c r="A116" s="117">
        <v>110</v>
      </c>
      <c r="B116" s="101" t="str">
        <f>'قائمة المواد'!F116</f>
        <v>OXYGEN TUBE {CONNECTION}</v>
      </c>
      <c r="C116" s="41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4"/>
      <c r="R116" s="46"/>
    </row>
    <row r="117" spans="1:18" ht="21" customHeight="1">
      <c r="A117" s="117">
        <v>111</v>
      </c>
      <c r="B117" s="101">
        <f>'قائمة المواد'!F117</f>
        <v>0</v>
      </c>
      <c r="C117" s="41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4"/>
      <c r="R117" s="45"/>
    </row>
    <row r="118" spans="1:18" ht="18.75">
      <c r="A118" s="117">
        <v>112</v>
      </c>
      <c r="B118" s="101">
        <f>'قائمة المواد'!F118</f>
        <v>0</v>
      </c>
      <c r="C118" s="41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4"/>
      <c r="R118" s="47"/>
    </row>
    <row r="119" spans="1:18" ht="18.75">
      <c r="A119" s="117">
        <v>113</v>
      </c>
      <c r="B119" s="101">
        <f>'قائمة المواد'!F119</f>
        <v>0</v>
      </c>
      <c r="C119" s="41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4"/>
      <c r="R119" s="45"/>
    </row>
    <row r="120" spans="1:18" ht="18.75">
      <c r="A120" s="117">
        <v>114</v>
      </c>
      <c r="B120" s="101">
        <f>'قائمة المواد'!F120</f>
        <v>0</v>
      </c>
      <c r="C120" s="41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4"/>
      <c r="R120" s="45"/>
    </row>
    <row r="121" spans="1:18" ht="18.75">
      <c r="A121" s="117">
        <v>115</v>
      </c>
      <c r="B121" s="101">
        <f>'قائمة المواد'!F121</f>
        <v>0</v>
      </c>
      <c r="C121" s="41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4"/>
      <c r="R121" s="45"/>
    </row>
    <row r="122" spans="1:18" ht="18.75">
      <c r="A122" s="117">
        <v>116</v>
      </c>
      <c r="B122" s="101">
        <f>'قائمة المواد'!F122</f>
        <v>0</v>
      </c>
      <c r="C122" s="41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4"/>
      <c r="R122" s="45"/>
    </row>
    <row r="123" spans="1:18" ht="18.75">
      <c r="A123" s="117">
        <v>117</v>
      </c>
      <c r="B123" s="101">
        <f>'قائمة المواد'!F123</f>
        <v>0</v>
      </c>
      <c r="C123" s="41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4"/>
      <c r="R123" s="45"/>
    </row>
    <row r="124" spans="1:18" ht="18.75">
      <c r="A124" s="117">
        <v>118</v>
      </c>
      <c r="B124" s="101">
        <f>'قائمة المواد'!F124</f>
        <v>0</v>
      </c>
      <c r="C124" s="41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4"/>
      <c r="R124" s="45"/>
    </row>
    <row r="125" spans="1:18" ht="18.75">
      <c r="A125" s="117">
        <v>119</v>
      </c>
      <c r="B125" s="101">
        <f>'قائمة المواد'!F125</f>
        <v>0</v>
      </c>
      <c r="C125" s="41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4"/>
      <c r="R125" s="45"/>
    </row>
    <row r="126" spans="1:18" ht="19.5" thickBot="1">
      <c r="A126" s="118">
        <v>120</v>
      </c>
      <c r="B126" s="104">
        <f>'قائمة المواد'!F126</f>
        <v>0</v>
      </c>
      <c r="C126" s="41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4"/>
      <c r="R126" s="45"/>
    </row>
    <row r="127" spans="1:18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0"/>
    </row>
    <row r="128" spans="1:18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4"/>
      <c r="R128" s="46"/>
    </row>
    <row r="129" spans="1:18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4"/>
      <c r="R129" s="45"/>
    </row>
    <row r="130" spans="1:18" ht="18.75">
      <c r="A130" s="117">
        <v>123</v>
      </c>
      <c r="B130" s="100" t="str">
        <f>'قائمة المواد'!F130</f>
        <v>Ringer Lactate</v>
      </c>
      <c r="C130" s="41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4"/>
      <c r="R130" s="47"/>
    </row>
    <row r="131" spans="1:18" ht="18.75">
      <c r="A131" s="117">
        <v>124</v>
      </c>
      <c r="B131" s="100" t="str">
        <f>'قائمة المواد'!F131</f>
        <v>Atropine</v>
      </c>
      <c r="C131" s="41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4"/>
      <c r="R131" s="45"/>
    </row>
    <row r="132" spans="1:18" ht="18.75">
      <c r="A132" s="117">
        <v>125</v>
      </c>
      <c r="B132" s="100" t="str">
        <f>'قائمة المواد'!F132</f>
        <v>Dexamethasone</v>
      </c>
      <c r="C132" s="41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4"/>
      <c r="R132" s="45"/>
    </row>
    <row r="133" spans="1:18" ht="18.75">
      <c r="A133" s="117">
        <v>126</v>
      </c>
      <c r="B133" s="100" t="str">
        <f>'قائمة المواد'!F133</f>
        <v>Diclofenac sodum</v>
      </c>
      <c r="C133" s="41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4"/>
      <c r="R133" s="45"/>
    </row>
    <row r="134" spans="1:18" ht="18.75">
      <c r="A134" s="117">
        <v>127</v>
      </c>
      <c r="B134" s="100" t="str">
        <f>'قائمة المواد'!F134</f>
        <v>Adrenaline</v>
      </c>
      <c r="C134" s="41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4"/>
      <c r="R134" s="47"/>
    </row>
    <row r="135" spans="1:18" ht="18.75">
      <c r="A135" s="117">
        <v>128</v>
      </c>
      <c r="B135" s="100" t="str">
        <f>'قائمة المواد'!F135</f>
        <v>Furosemide</v>
      </c>
      <c r="C135" s="41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4"/>
      <c r="R135" s="45"/>
    </row>
    <row r="136" spans="1:18" ht="18.75">
      <c r="A136" s="117">
        <v>129</v>
      </c>
      <c r="B136" s="100" t="str">
        <f>'قائمة المواد'!F136</f>
        <v>Ratadine</v>
      </c>
      <c r="C136" s="41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4"/>
      <c r="R136" s="45"/>
    </row>
    <row r="137" spans="1:18" ht="18.75">
      <c r="A137" s="117">
        <v>130</v>
      </c>
      <c r="B137" s="100" t="str">
        <f>'قائمة المواد'!F137</f>
        <v>Histamine</v>
      </c>
      <c r="C137" s="41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4"/>
      <c r="R137" s="45"/>
    </row>
    <row r="138" spans="1:18" ht="18.75">
      <c r="A138" s="117">
        <v>131</v>
      </c>
      <c r="B138" s="100" t="str">
        <f>'قائمة المواد'!F138</f>
        <v>Emestop</v>
      </c>
      <c r="C138" s="41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4"/>
      <c r="R138" s="45"/>
    </row>
    <row r="139" spans="1:18" ht="18.75">
      <c r="A139" s="117">
        <v>132</v>
      </c>
      <c r="B139" s="100">
        <f>'قائمة المواد'!F139</f>
        <v>0</v>
      </c>
      <c r="C139" s="41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4"/>
      <c r="R139" s="45"/>
    </row>
    <row r="140" spans="1:18" ht="18.75">
      <c r="A140" s="117">
        <v>133</v>
      </c>
      <c r="B140" s="100">
        <f>'قائمة المواد'!F140</f>
        <v>0</v>
      </c>
      <c r="C140" s="41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4"/>
      <c r="R140" s="45"/>
    </row>
    <row r="141" spans="1:18" ht="18.75">
      <c r="A141" s="117">
        <v>134</v>
      </c>
      <c r="B141" s="100">
        <f>'قائمة المواد'!F141</f>
        <v>0</v>
      </c>
      <c r="C141" s="41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4"/>
      <c r="R141" s="45"/>
    </row>
    <row r="142" spans="1:18" ht="18.75">
      <c r="A142" s="117">
        <v>135</v>
      </c>
      <c r="B142" s="100">
        <f>'قائمة المواد'!F142</f>
        <v>0</v>
      </c>
      <c r="C142" s="41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4"/>
      <c r="R142" s="45"/>
    </row>
    <row r="143" spans="1:18" ht="19.5" thickBot="1">
      <c r="A143" s="118">
        <v>136</v>
      </c>
      <c r="B143" s="100">
        <f>'قائمة المواد'!F143</f>
        <v>0</v>
      </c>
      <c r="C143" s="41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4"/>
      <c r="R143" s="45"/>
    </row>
    <row r="144" spans="1:18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0"/>
    </row>
    <row r="145" spans="1:18" ht="19.5" thickTop="1">
      <c r="A145" s="119">
        <v>137</v>
      </c>
      <c r="B145" s="100" t="str">
        <f>'قائمة المواد'!F145</f>
        <v>DEFIBRILATER</v>
      </c>
      <c r="C145" s="41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4"/>
      <c r="R145" s="45"/>
    </row>
    <row r="146" spans="1:18" ht="18.75">
      <c r="A146" s="117">
        <v>138</v>
      </c>
      <c r="B146" s="100" t="str">
        <f>'قائمة المواد'!F146</f>
        <v>STETOSCOPE</v>
      </c>
      <c r="C146" s="41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4"/>
      <c r="R146" s="45"/>
    </row>
    <row r="147" spans="1:18" ht="18.75">
      <c r="A147" s="117">
        <v>139</v>
      </c>
      <c r="B147" s="100" t="str">
        <f>'قائمة المواد'!F147</f>
        <v>TOURCH LIGHT</v>
      </c>
      <c r="C147" s="41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4"/>
      <c r="R147" s="45"/>
    </row>
    <row r="148" spans="1:18" ht="18.75">
      <c r="A148" s="117">
        <v>140</v>
      </c>
      <c r="B148" s="100" t="str">
        <f>'قائمة المواد'!F148</f>
        <v>FINGER PULS OXIMETER</v>
      </c>
      <c r="C148" s="41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4"/>
      <c r="R148" s="45"/>
    </row>
    <row r="149" spans="1:18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4"/>
      <c r="R149" s="45"/>
    </row>
    <row r="150" spans="1:18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4"/>
      <c r="R150" s="45"/>
    </row>
    <row r="151" spans="1:18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4"/>
      <c r="R151" s="45"/>
    </row>
    <row r="152" spans="1:18" ht="18.75">
      <c r="A152" s="117">
        <v>144</v>
      </c>
      <c r="B152" s="100" t="str">
        <f>'قائمة المواد'!F152</f>
        <v>حمالة</v>
      </c>
      <c r="C152" s="41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4"/>
      <c r="R152" s="45"/>
    </row>
    <row r="153" spans="1:18" ht="18.75">
      <c r="A153" s="117">
        <v>145</v>
      </c>
      <c r="B153" s="100" t="str">
        <f>'قائمة المواد'!F153</f>
        <v>Laryngoscope With BLADS</v>
      </c>
      <c r="C153" s="41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4"/>
      <c r="R153" s="45"/>
    </row>
    <row r="154" spans="1:18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4"/>
      <c r="R154" s="45"/>
    </row>
    <row r="155" spans="1:18" ht="18.75">
      <c r="A155" s="117">
        <v>147</v>
      </c>
      <c r="B155" s="100" t="str">
        <f>'قائمة المواد'!F155</f>
        <v>CPR MANIKIN CHILD</v>
      </c>
      <c r="C155" s="41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4"/>
      <c r="R155" s="45"/>
    </row>
    <row r="156" spans="1:18" ht="18.75">
      <c r="A156" s="117">
        <v>148</v>
      </c>
      <c r="B156" s="100" t="str">
        <f>'قائمة المواد'!F156</f>
        <v>JUMB KIT HARD</v>
      </c>
      <c r="C156" s="41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4"/>
      <c r="R156" s="45"/>
    </row>
    <row r="157" spans="1:18" ht="18.75">
      <c r="A157" s="117">
        <v>149</v>
      </c>
      <c r="B157" s="100" t="str">
        <f>'قائمة المواد'!F157</f>
        <v>SCOOP STRETCHER</v>
      </c>
      <c r="C157" s="41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4"/>
      <c r="R157" s="45"/>
    </row>
    <row r="158" spans="1:18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4"/>
      <c r="R158" s="45"/>
    </row>
    <row r="159" spans="1:18" ht="18.75">
      <c r="A159" s="117">
        <v>151</v>
      </c>
      <c r="B159" s="100" t="str">
        <f>'قائمة المواد'!F159</f>
        <v>SHORT SPINAL BOARD FERNO</v>
      </c>
      <c r="C159" s="41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4"/>
      <c r="R159" s="45"/>
    </row>
    <row r="160" spans="1:18" ht="18.75">
      <c r="A160" s="117">
        <v>152</v>
      </c>
      <c r="B160" s="100" t="str">
        <f>'قائمة المواد'!F160</f>
        <v>RESUSCITION KIT HARD</v>
      </c>
      <c r="C160" s="41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4"/>
      <c r="R160" s="45"/>
    </row>
    <row r="161" spans="1:18" ht="18.75">
      <c r="A161" s="117">
        <v>153</v>
      </c>
      <c r="B161" s="100" t="str">
        <f>'قائمة المواد'!F161</f>
        <v>ELECTRIC MICRO DROPER</v>
      </c>
      <c r="C161" s="41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4"/>
      <c r="R161" s="45"/>
    </row>
    <row r="162" spans="1:18" ht="18.75">
      <c r="A162" s="117">
        <v>154</v>
      </c>
      <c r="B162" s="100" t="str">
        <f>'قائمة المواد'!F162</f>
        <v>JUMB KIT I C U</v>
      </c>
      <c r="C162" s="41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4"/>
      <c r="R162" s="45"/>
    </row>
    <row r="163" spans="1:18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4"/>
      <c r="R163" s="45"/>
    </row>
    <row r="164" spans="1:18" ht="18.75">
      <c r="A164" s="117">
        <v>156</v>
      </c>
      <c r="B164" s="100" t="str">
        <f>'قائمة المواد'!F164</f>
        <v>PULSE OXIMETER</v>
      </c>
      <c r="C164" s="41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4"/>
      <c r="R164" s="45"/>
    </row>
    <row r="165" spans="1:18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4"/>
      <c r="R165" s="45"/>
    </row>
    <row r="166" spans="1:18" ht="18.75">
      <c r="A166" s="117">
        <v>158</v>
      </c>
      <c r="B166" s="100" t="str">
        <f>'قائمة المواد'!F166</f>
        <v>HEAD-IMMOBILISER</v>
      </c>
      <c r="C166" s="41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4"/>
      <c r="R166" s="45"/>
    </row>
    <row r="167" spans="1:18" ht="18.75">
      <c r="A167" s="117">
        <v>159</v>
      </c>
      <c r="B167" s="100" t="str">
        <f>'قائمة المواد'!F167</f>
        <v>STRETCHER COT MODEL</v>
      </c>
      <c r="C167" s="41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4"/>
      <c r="R167" s="45"/>
    </row>
    <row r="168" spans="1:18" ht="18.75">
      <c r="A168" s="117">
        <v>160</v>
      </c>
      <c r="B168" s="100" t="str">
        <f>'قائمة المواد'!F168</f>
        <v>RESTRAINTS TOWUNITS</v>
      </c>
      <c r="C168" s="41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4"/>
      <c r="R168" s="45"/>
    </row>
    <row r="169" spans="1:18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4"/>
      <c r="R169" s="45"/>
    </row>
    <row r="170" spans="1:18" ht="18.75">
      <c r="A170" s="117">
        <v>162</v>
      </c>
      <c r="B170" s="100" t="str">
        <f>'قائمة المواد'!F170</f>
        <v>ELECTRIC  SUCTION</v>
      </c>
      <c r="C170" s="41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4"/>
      <c r="R170" s="45"/>
    </row>
    <row r="171" spans="1:18" ht="18.75">
      <c r="A171" s="117">
        <v>163</v>
      </c>
      <c r="B171" s="100" t="str">
        <f>'قائمة المواد'!F171</f>
        <v>Kendrick traction Device</v>
      </c>
      <c r="C171" s="41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4"/>
      <c r="R171" s="45"/>
    </row>
    <row r="172" spans="1:18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4"/>
      <c r="R172" s="45"/>
    </row>
    <row r="173" spans="1:18" ht="18.75">
      <c r="A173" s="117">
        <v>165</v>
      </c>
      <c r="B173" s="100" t="str">
        <f>'قائمة المواد'!F173</f>
        <v>Respirator( mediteh)</v>
      </c>
      <c r="C173" s="41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4"/>
      <c r="R173" s="45"/>
    </row>
    <row r="174" spans="1:18" ht="18.75">
      <c r="A174" s="117">
        <v>166</v>
      </c>
      <c r="B174" s="100" t="str">
        <f>'قائمة المواد'!F174</f>
        <v>Stair wheel chair 142</v>
      </c>
      <c r="C174" s="41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4"/>
      <c r="R174" s="45"/>
    </row>
    <row r="175" spans="1:18" ht="18.75">
      <c r="A175" s="117">
        <v>167</v>
      </c>
      <c r="B175" s="100" t="str">
        <f>'قائمة المواد'!F175</f>
        <v>BLUE BATOR INCUBATOR</v>
      </c>
      <c r="C175" s="41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4"/>
      <c r="R175" s="45"/>
    </row>
    <row r="176" spans="1:18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4"/>
      <c r="R176" s="45"/>
    </row>
    <row r="177" spans="1:18" ht="18.75">
      <c r="A177" s="117">
        <v>169</v>
      </c>
      <c r="B177" s="100" t="str">
        <f>'قائمة المواد'!F177</f>
        <v>EXTRICATION KIT</v>
      </c>
      <c r="C177" s="41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4"/>
      <c r="R177" s="45"/>
    </row>
    <row r="178" spans="1:18" ht="18.75">
      <c r="A178" s="117">
        <v>170</v>
      </c>
      <c r="B178" s="100" t="str">
        <f>'قائمة المواد'!F178</f>
        <v>EMPTY BAG</v>
      </c>
      <c r="C178" s="41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4"/>
      <c r="R178" s="45"/>
    </row>
    <row r="179" spans="1:18" ht="18.75">
      <c r="A179" s="117">
        <v>171</v>
      </c>
      <c r="B179" s="100" t="str">
        <f>'قائمة المواد'!F179</f>
        <v>ALUMINUM BACK BOARD</v>
      </c>
      <c r="C179" s="41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4"/>
      <c r="R179" s="45"/>
    </row>
    <row r="180" spans="1:18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4"/>
      <c r="R180" s="45"/>
    </row>
    <row r="181" spans="1:18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4"/>
      <c r="R181" s="45"/>
    </row>
    <row r="182" spans="1:18" ht="18.75">
      <c r="A182" s="117">
        <v>174</v>
      </c>
      <c r="B182" s="100" t="str">
        <f>'قائمة المواد'!F182</f>
        <v>AMBUBAG ADULT</v>
      </c>
      <c r="C182" s="41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4"/>
      <c r="R182" s="45"/>
    </row>
    <row r="183" spans="1:18" ht="18.75">
      <c r="A183" s="117">
        <v>175</v>
      </c>
      <c r="B183" s="100" t="str">
        <f>'قائمة المواد'!F183</f>
        <v>AMBUBAG CHILD</v>
      </c>
      <c r="C183" s="41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4"/>
      <c r="R183" s="45"/>
    </row>
    <row r="184" spans="1:18" ht="18.75">
      <c r="A184" s="117">
        <v>176</v>
      </c>
      <c r="B184" s="100" t="str">
        <f>'قائمة المواد'!F184</f>
        <v>AMBUBAG INFANT</v>
      </c>
      <c r="C184" s="41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4"/>
      <c r="R184" s="45"/>
    </row>
    <row r="185" spans="1:18" ht="18.75">
      <c r="A185" s="117">
        <v>177</v>
      </c>
      <c r="B185" s="100" t="str">
        <f>'قائمة المواد'!F185</f>
        <v>THERMOMETER MEDICAL</v>
      </c>
      <c r="C185" s="41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4"/>
      <c r="R185" s="45"/>
    </row>
    <row r="186" spans="1:18" ht="18.75">
      <c r="A186" s="117">
        <v>178</v>
      </c>
      <c r="B186" s="100" t="str">
        <f>'قائمة المواد'!F186</f>
        <v>BLOOD PRESSOR CUFF</v>
      </c>
      <c r="C186" s="41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4"/>
      <c r="R186" s="45"/>
    </row>
    <row r="187" spans="1:18" ht="18.75">
      <c r="A187" s="117">
        <v>179</v>
      </c>
      <c r="B187" s="100" t="str">
        <f>'قائمة المواد'!F187</f>
        <v>PENLHGUT</v>
      </c>
      <c r="C187" s="41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4"/>
      <c r="R187" s="45"/>
    </row>
    <row r="188" spans="1:18" ht="18.75">
      <c r="A188" s="117">
        <v>180</v>
      </c>
      <c r="B188" s="100" t="str">
        <f>'قائمة المواد'!F188</f>
        <v>Tension simulator</v>
      </c>
      <c r="C188" s="41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4"/>
      <c r="R188" s="45"/>
    </row>
    <row r="189" spans="1:18" ht="18.75">
      <c r="A189" s="117">
        <v>181</v>
      </c>
      <c r="B189" s="100" t="str">
        <f>'قائمة المواد'!F189</f>
        <v>manual sction</v>
      </c>
      <c r="C189" s="41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4"/>
      <c r="R189" s="45"/>
    </row>
    <row r="190" spans="1:18" ht="18.75">
      <c r="A190" s="117">
        <v>182</v>
      </c>
      <c r="B190" s="100" t="str">
        <f>'قائمة المواد'!F190</f>
        <v>Ambo bag adult+child</v>
      </c>
      <c r="C190" s="41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4"/>
      <c r="R190" s="45"/>
    </row>
    <row r="191" spans="1:18" ht="18.75">
      <c r="A191" s="117">
        <v>183</v>
      </c>
      <c r="B191" s="100" t="str">
        <f>'قائمة المواد'!F191</f>
        <v>ECG</v>
      </c>
      <c r="C191" s="41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4"/>
      <c r="R191" s="45"/>
    </row>
    <row r="192" spans="1:18" ht="18.75">
      <c r="A192" s="117">
        <v>184</v>
      </c>
      <c r="B192" s="100" t="str">
        <f>'قائمة المواد'!F192</f>
        <v>RESPIRATOR   MCROVENT</v>
      </c>
      <c r="C192" s="41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4"/>
      <c r="R192" s="45"/>
    </row>
    <row r="193" spans="1:18" ht="18.75">
      <c r="A193" s="117">
        <v>185</v>
      </c>
      <c r="B193" s="100" t="str">
        <f>'قائمة المواد'!F193</f>
        <v>جهاز فحص سكر</v>
      </c>
      <c r="C193" s="41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4"/>
      <c r="R193" s="45"/>
    </row>
    <row r="194" spans="1:18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4"/>
      <c r="R194" s="45"/>
    </row>
    <row r="195" spans="1:18" ht="18.75">
      <c r="A195" s="117">
        <v>187</v>
      </c>
      <c r="B195" s="100" t="str">
        <f>'قائمة المواد'!F195</f>
        <v>RECHARGABLE SPOT LIGHT</v>
      </c>
      <c r="C195" s="41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4"/>
      <c r="R195" s="45"/>
    </row>
    <row r="196" spans="1:18" ht="18.75">
      <c r="A196" s="117">
        <v>188</v>
      </c>
      <c r="B196" s="100">
        <f>'قائمة المواد'!F196</f>
        <v>0</v>
      </c>
      <c r="C196" s="41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4"/>
      <c r="R196" s="46"/>
    </row>
    <row r="197" spans="1:18" ht="18.75">
      <c r="A197" s="117">
        <v>189</v>
      </c>
      <c r="B197" s="100">
        <f>'قائمة المواد'!F197</f>
        <v>0</v>
      </c>
      <c r="C197" s="41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4"/>
      <c r="R197" s="45"/>
    </row>
    <row r="198" spans="1:18" ht="18.75">
      <c r="A198" s="117">
        <v>190</v>
      </c>
      <c r="B198" s="100">
        <f>'قائمة المواد'!F198</f>
        <v>0</v>
      </c>
      <c r="C198" s="41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4"/>
      <c r="R198" s="51"/>
    </row>
    <row r="199" spans="1:18" ht="18.75">
      <c r="A199" s="117">
        <v>191</v>
      </c>
      <c r="B199" s="100">
        <f>'قائمة المواد'!F199</f>
        <v>0</v>
      </c>
      <c r="C199" s="41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4"/>
      <c r="R199" s="45"/>
    </row>
    <row r="200" spans="1:18" ht="18.75">
      <c r="A200" s="117">
        <v>192</v>
      </c>
      <c r="B200" s="100">
        <f>'قائمة المواد'!F200</f>
        <v>0</v>
      </c>
      <c r="C200" s="41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4"/>
      <c r="R200" s="45"/>
    </row>
    <row r="201" spans="1:18" ht="18.75">
      <c r="A201" s="117">
        <v>193</v>
      </c>
      <c r="B201" s="100">
        <f>'قائمة المواد'!F201</f>
        <v>0</v>
      </c>
      <c r="C201" s="41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4"/>
      <c r="R201" s="45"/>
    </row>
    <row r="202" spans="1:18" ht="18.75">
      <c r="A202" s="117">
        <v>194</v>
      </c>
      <c r="B202" s="100">
        <f>'قائمة المواد'!F202</f>
        <v>0</v>
      </c>
      <c r="C202" s="41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4"/>
      <c r="R202" s="45"/>
    </row>
    <row r="203" spans="1:18" ht="18.75">
      <c r="A203" s="117">
        <v>195</v>
      </c>
      <c r="B203" s="100">
        <f>'قائمة المواد'!F203</f>
        <v>0</v>
      </c>
      <c r="C203" s="41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4"/>
      <c r="R203" s="45"/>
    </row>
    <row r="204" spans="1:18" ht="18.75">
      <c r="A204" s="117">
        <v>196</v>
      </c>
      <c r="B204" s="100">
        <f>'قائمة المواد'!F204</f>
        <v>0</v>
      </c>
      <c r="C204" s="41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4"/>
      <c r="R204" s="45"/>
    </row>
    <row r="205" spans="1:18" ht="18.75">
      <c r="A205" s="117">
        <v>197</v>
      </c>
      <c r="B205" s="100">
        <f>'قائمة المواد'!F205</f>
        <v>0</v>
      </c>
      <c r="C205" s="41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4"/>
      <c r="R205" s="45"/>
    </row>
    <row r="206" spans="1:18" ht="18.75">
      <c r="A206" s="117">
        <v>198</v>
      </c>
      <c r="B206" s="100">
        <f>'قائمة المواد'!F206</f>
        <v>0</v>
      </c>
      <c r="C206" s="41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4"/>
      <c r="R206" s="45"/>
    </row>
    <row r="207" spans="1:18" ht="18.75">
      <c r="A207" s="117">
        <v>199</v>
      </c>
      <c r="B207" s="100">
        <f>'قائمة المواد'!F207</f>
        <v>0</v>
      </c>
      <c r="C207" s="41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4"/>
      <c r="R207" s="45"/>
    </row>
    <row r="208" spans="1:18" ht="19.5" thickBot="1">
      <c r="A208" s="117">
        <v>200</v>
      </c>
      <c r="B208" s="104">
        <f>'قائمة المواد'!F208</f>
        <v>0</v>
      </c>
      <c r="C208" s="52"/>
      <c r="D208" s="53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5"/>
      <c r="R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5">
    <mergeCell ref="R4:R6"/>
    <mergeCell ref="A5:A6"/>
    <mergeCell ref="A4:B4"/>
    <mergeCell ref="C4:P4"/>
    <mergeCell ref="Q4:Q6"/>
  </mergeCells>
  <dataValidations count="1">
    <dataValidation operator="equal" allowBlank="1" showInputMessage="1" showErrorMessage="1" sqref="Q4 C7:Q208 B5:P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217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30" t="s">
        <v>197</v>
      </c>
      <c r="D5" s="3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 activeCell="C5" sqref="C5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229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98" t="s">
        <v>197</v>
      </c>
      <c r="D5" s="8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230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98" t="s">
        <v>197</v>
      </c>
      <c r="D5" s="81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20.25" customHeight="1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20.25" customHeight="1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ht="16.5" thickTop="1"/>
  </sheetData>
  <sheetProtection formatCells="0" formatColumns="0" formatRows="0" insertColumns="0" insertRows="0" insertHyperlinks="0" deleteColumns="0" deleteRows="0" sort="0" autoFilter="0" pivotTables="0"/>
  <mergeCells count="6">
    <mergeCell ref="S4:S6"/>
    <mergeCell ref="A5:A6"/>
    <mergeCell ref="E5:E6"/>
    <mergeCell ref="A4:B4"/>
    <mergeCell ref="C4:Q4"/>
    <mergeCell ref="R4:R6"/>
  </mergeCells>
  <dataValidations count="1">
    <dataValidation operator="equal" allowBlank="1" showInputMessage="1" showErrorMessage="1" sqref="R4 C7:R208 A7:A208 B145:B208 B5:Q5 A4:A5 B6:B126 B128:B143"/>
  </dataValidations>
  <pageMargins left="0.7" right="0.7" top="0.75" bottom="0.75" header="0.3" footer="0.3"/>
  <pageSetup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231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128" t="s">
        <v>197</v>
      </c>
      <c r="D5" s="127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A4:B4"/>
    <mergeCell ref="C4:Q4"/>
    <mergeCell ref="R4:R6"/>
    <mergeCell ref="S4:S6"/>
    <mergeCell ref="A5:A6"/>
    <mergeCell ref="E5:E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600000"/>
  </sheetPr>
  <dimension ref="A2:S209"/>
  <sheetViews>
    <sheetView showGridLines="0" showRowColHeaders="0" rightToLeft="1" zoomScale="70" zoomScaleNormal="70" workbookViewId="0">
      <pane xSplit="3" ySplit="6" topLeftCell="D7" activePane="bottomRight" state="frozen"/>
      <selection activeCell="G21" sqref="G21"/>
      <selection pane="topRight" activeCell="G21" sqref="G21"/>
      <selection pane="bottomLeft" activeCell="G21" sqref="G21"/>
      <selection pane="bottomRight"/>
    </sheetView>
  </sheetViews>
  <sheetFormatPr defaultColWidth="9" defaultRowHeight="15.75"/>
  <cols>
    <col min="1" max="1" width="7.375" style="26" customWidth="1"/>
    <col min="2" max="2" width="51.875" style="26" customWidth="1"/>
    <col min="3" max="3" width="12.5" style="28" customWidth="1"/>
    <col min="4" max="4" width="12.5" style="26" customWidth="1"/>
    <col min="5" max="8" width="9" style="26"/>
    <col min="9" max="9" width="9" style="26" customWidth="1"/>
    <col min="10" max="17" width="9" style="26"/>
    <col min="18" max="18" width="12.625" style="26" customWidth="1"/>
    <col min="19" max="19" width="39" style="29" customWidth="1"/>
    <col min="20" max="16384" width="9" style="26"/>
  </cols>
  <sheetData>
    <row r="2" spans="1:19">
      <c r="B2" s="27"/>
    </row>
    <row r="3" spans="1:19" ht="16.5" thickBot="1"/>
    <row r="4" spans="1:19" ht="27" thickTop="1" thickBot="1">
      <c r="A4" s="138">
        <v>2013</v>
      </c>
      <c r="B4" s="139"/>
      <c r="C4" s="175" t="s">
        <v>232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8" t="s">
        <v>196</v>
      </c>
      <c r="S4" s="170" t="s">
        <v>189</v>
      </c>
    </row>
    <row r="5" spans="1:19" ht="27" customHeight="1" thickTop="1" thickBot="1">
      <c r="A5" s="149" t="s">
        <v>228</v>
      </c>
      <c r="B5" s="82" t="s">
        <v>192</v>
      </c>
      <c r="C5" s="128" t="s">
        <v>197</v>
      </c>
      <c r="D5" s="127" t="s">
        <v>198</v>
      </c>
      <c r="E5" s="173" t="s">
        <v>195</v>
      </c>
      <c r="F5" s="32" t="s">
        <v>199</v>
      </c>
      <c r="G5" s="32" t="s">
        <v>200</v>
      </c>
      <c r="H5" s="32" t="s">
        <v>201</v>
      </c>
      <c r="I5" s="32" t="s">
        <v>202</v>
      </c>
      <c r="J5" s="32" t="s">
        <v>203</v>
      </c>
      <c r="K5" s="32" t="s">
        <v>204</v>
      </c>
      <c r="L5" s="32" t="s">
        <v>205</v>
      </c>
      <c r="M5" s="32" t="s">
        <v>206</v>
      </c>
      <c r="N5" s="32" t="s">
        <v>207</v>
      </c>
      <c r="O5" s="32" t="s">
        <v>208</v>
      </c>
      <c r="P5" s="32" t="s">
        <v>209</v>
      </c>
      <c r="Q5" s="32" t="s">
        <v>210</v>
      </c>
      <c r="R5" s="179"/>
      <c r="S5" s="171"/>
    </row>
    <row r="6" spans="1:19" ht="20.25" customHeight="1" thickTop="1" thickBot="1">
      <c r="A6" s="150"/>
      <c r="B6" s="33" t="s">
        <v>176</v>
      </c>
      <c r="C6" s="34" t="s">
        <v>3</v>
      </c>
      <c r="D6" s="35" t="s">
        <v>3</v>
      </c>
      <c r="E6" s="174"/>
      <c r="F6" s="32">
        <v>1</v>
      </c>
      <c r="G6" s="32">
        <v>2</v>
      </c>
      <c r="H6" s="32">
        <v>3</v>
      </c>
      <c r="I6" s="32">
        <v>4</v>
      </c>
      <c r="J6" s="32">
        <v>5</v>
      </c>
      <c r="K6" s="32">
        <v>6</v>
      </c>
      <c r="L6" s="32">
        <v>7</v>
      </c>
      <c r="M6" s="32">
        <v>8</v>
      </c>
      <c r="N6" s="32">
        <v>9</v>
      </c>
      <c r="O6" s="32">
        <v>10</v>
      </c>
      <c r="P6" s="32">
        <v>11</v>
      </c>
      <c r="Q6" s="32">
        <v>12</v>
      </c>
      <c r="R6" s="180"/>
      <c r="S6" s="172"/>
    </row>
    <row r="7" spans="1:19" ht="19.5" thickTop="1">
      <c r="A7" s="121">
        <v>1</v>
      </c>
      <c r="B7" s="102" t="str">
        <f>'قائمة المواد'!F7</f>
        <v>KIDNEY  RECIEVER  DISPOSABLE</v>
      </c>
      <c r="C7" s="36"/>
      <c r="D7" s="37"/>
      <c r="E7" s="38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9"/>
      <c r="S7" s="40"/>
    </row>
    <row r="8" spans="1:19" ht="18.75">
      <c r="A8" s="117">
        <v>2</v>
      </c>
      <c r="B8" s="101" t="str">
        <f>'قائمة المواد'!F8</f>
        <v>URINE  BOTTLE</v>
      </c>
      <c r="C8" s="41"/>
      <c r="D8" s="42"/>
      <c r="E8" s="43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4"/>
      <c r="S8" s="45"/>
    </row>
    <row r="9" spans="1:19" ht="18.75">
      <c r="A9" s="117">
        <v>3</v>
      </c>
      <c r="B9" s="101" t="str">
        <f>'قائمة المواد'!F9</f>
        <v>CERVICAL COLLAR SMALL</v>
      </c>
      <c r="C9" s="41"/>
      <c r="D9" s="42"/>
      <c r="E9" s="43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4"/>
      <c r="S9" s="45"/>
    </row>
    <row r="10" spans="1:19" ht="18.75">
      <c r="A10" s="117">
        <v>4</v>
      </c>
      <c r="B10" s="101" t="str">
        <f>'قائمة المواد'!F10</f>
        <v>CERVICAL COLLAR LARGE</v>
      </c>
      <c r="C10" s="41"/>
      <c r="D10" s="42"/>
      <c r="E10" s="43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4"/>
      <c r="S10" s="45"/>
    </row>
    <row r="11" spans="1:19" ht="18.75">
      <c r="A11" s="117">
        <v>5</v>
      </c>
      <c r="B11" s="101" t="str">
        <f>'قائمة المواد'!F11</f>
        <v>مقص</v>
      </c>
      <c r="C11" s="41"/>
      <c r="D11" s="42"/>
      <c r="E11" s="43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4"/>
      <c r="S11" s="45"/>
    </row>
    <row r="12" spans="1:19" ht="18.75">
      <c r="A12" s="117">
        <v>6</v>
      </c>
      <c r="B12" s="101" t="str">
        <f>'قائمة المواد'!F12</f>
        <v>اسطوانة اوكسجين 5 لتر</v>
      </c>
      <c r="C12" s="41"/>
      <c r="D12" s="42"/>
      <c r="E12" s="43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4"/>
      <c r="S12" s="45"/>
    </row>
    <row r="13" spans="1:19" ht="18.75">
      <c r="A13" s="117">
        <v>7</v>
      </c>
      <c r="B13" s="101" t="str">
        <f>'قائمة المواد'!F13</f>
        <v>USED OXYGEN TANK 22 LITRE</v>
      </c>
      <c r="C13" s="41"/>
      <c r="D13" s="42"/>
      <c r="E13" s="43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4"/>
      <c r="S13" s="45"/>
    </row>
    <row r="14" spans="1:19" ht="18.75">
      <c r="A14" s="117">
        <v>8</v>
      </c>
      <c r="B14" s="101" t="str">
        <f>'قائمة المواد'!F14</f>
        <v>VAGUM SPLINT KIT</v>
      </c>
      <c r="C14" s="41"/>
      <c r="D14" s="42"/>
      <c r="E14" s="43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4"/>
      <c r="S14" s="45"/>
    </row>
    <row r="15" spans="1:19" ht="18.75">
      <c r="A15" s="117">
        <v>9</v>
      </c>
      <c r="B15" s="101" t="str">
        <f>'قائمة المواد'!F15</f>
        <v>NORMA CONNECTOR TUBE</v>
      </c>
      <c r="C15" s="41"/>
      <c r="D15" s="42"/>
      <c r="E15" s="43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4"/>
      <c r="S15" s="45"/>
    </row>
    <row r="16" spans="1:19" ht="18.75">
      <c r="A16" s="117">
        <v>10</v>
      </c>
      <c r="B16" s="101" t="str">
        <f>'قائمة المواد'!F16</f>
        <v>PIN INDEX ENDED CONNECTOR TUBE</v>
      </c>
      <c r="C16" s="41"/>
      <c r="D16" s="42"/>
      <c r="E16" s="43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4"/>
      <c r="S16" s="45"/>
    </row>
    <row r="17" spans="1:19" ht="18.75">
      <c r="A17" s="117">
        <v>11</v>
      </c>
      <c r="B17" s="101" t="str">
        <f>'قائمة المواد'!F17</f>
        <v>quick belt 439</v>
      </c>
      <c r="C17" s="41"/>
      <c r="D17" s="42"/>
      <c r="E17" s="43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4"/>
      <c r="S17" s="45"/>
    </row>
    <row r="18" spans="1:19" ht="18.75">
      <c r="A18" s="117">
        <v>12</v>
      </c>
      <c r="B18" s="101" t="str">
        <f>'قائمة المواد'!F18</f>
        <v>GLUCOSTRIP</v>
      </c>
      <c r="C18" s="41"/>
      <c r="D18" s="42"/>
      <c r="E18" s="43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  <c r="S18" s="45"/>
    </row>
    <row r="19" spans="1:19" ht="18.75">
      <c r="A19" s="117">
        <v>13</v>
      </c>
      <c r="B19" s="101" t="str">
        <f>'قائمة المواد'!F19</f>
        <v>GLUCOMETER</v>
      </c>
      <c r="C19" s="41"/>
      <c r="D19" s="42"/>
      <c r="E19" s="43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  <c r="S19" s="45"/>
    </row>
    <row r="20" spans="1:19" ht="18.75">
      <c r="A20" s="117">
        <v>14</v>
      </c>
      <c r="B20" s="101" t="str">
        <f>'قائمة المواد'!F20</f>
        <v>SPO2 FINGER CLIP SENSOR</v>
      </c>
      <c r="C20" s="41"/>
      <c r="D20" s="42"/>
      <c r="E20" s="43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4"/>
      <c r="S20" s="45"/>
    </row>
    <row r="21" spans="1:19" ht="18.75">
      <c r="A21" s="117">
        <v>15</v>
      </c>
      <c r="B21" s="101" t="str">
        <f>'قائمة المواد'!F21</f>
        <v>OXYGEN TANK 5 LIT</v>
      </c>
      <c r="C21" s="41"/>
      <c r="D21" s="42"/>
      <c r="E21" s="43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4"/>
      <c r="S21" s="45"/>
    </row>
    <row r="22" spans="1:19" ht="18.75">
      <c r="A22" s="117">
        <v>16</v>
      </c>
      <c r="B22" s="101" t="str">
        <f>'قائمة المواد'!F22</f>
        <v>OXYGEN TANK 20 LIT</v>
      </c>
      <c r="C22" s="41"/>
      <c r="D22" s="42"/>
      <c r="E22" s="43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5"/>
    </row>
    <row r="23" spans="1:19" ht="18.75">
      <c r="A23" s="117">
        <v>17</v>
      </c>
      <c r="B23" s="101" t="str">
        <f>'قائمة المواد'!F23</f>
        <v>NEBULIZER</v>
      </c>
      <c r="C23" s="41"/>
      <c r="D23" s="42"/>
      <c r="E23" s="43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4"/>
      <c r="S23" s="45"/>
    </row>
    <row r="24" spans="1:19" ht="18.75">
      <c r="A24" s="117">
        <v>18</v>
      </c>
      <c r="B24" s="101" t="str">
        <f>'قائمة المواد'!F24</f>
        <v>YHGEL 500 ML</v>
      </c>
      <c r="C24" s="41"/>
      <c r="D24" s="42"/>
      <c r="E24" s="43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  <c r="S24" s="45"/>
    </row>
    <row r="25" spans="1:19" ht="18.75">
      <c r="A25" s="117">
        <v>19</v>
      </c>
      <c r="B25" s="101" t="str">
        <f>'قائمة المواد'!F25</f>
        <v>ECG GEL</v>
      </c>
      <c r="C25" s="41"/>
      <c r="D25" s="42"/>
      <c r="E25" s="43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  <c r="S25" s="45"/>
    </row>
    <row r="26" spans="1:19" ht="18.75">
      <c r="A26" s="117">
        <v>20</v>
      </c>
      <c r="B26" s="101" t="str">
        <f>'قائمة المواد'!F26</f>
        <v>OXYGEN CONCENTRATOR</v>
      </c>
      <c r="C26" s="41"/>
      <c r="D26" s="42"/>
      <c r="E26" s="43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4"/>
      <c r="S26" s="45"/>
    </row>
    <row r="27" spans="1:19" ht="18.75">
      <c r="A27" s="117">
        <v>21</v>
      </c>
      <c r="B27" s="101" t="str">
        <f>'قائمة المواد'!F27</f>
        <v>MASK OXYGEN ADULT</v>
      </c>
      <c r="C27" s="41"/>
      <c r="D27" s="42"/>
      <c r="E27" s="43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4"/>
      <c r="S27" s="45"/>
    </row>
    <row r="28" spans="1:19" ht="18.75">
      <c r="A28" s="117">
        <v>22</v>
      </c>
      <c r="B28" s="101" t="str">
        <f>'قائمة المواد'!F28</f>
        <v>MASK OXYGEN PEDIATRIC</v>
      </c>
      <c r="C28" s="41"/>
      <c r="D28" s="42"/>
      <c r="E28" s="43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4"/>
      <c r="S28" s="45"/>
    </row>
    <row r="29" spans="1:19" ht="18.75">
      <c r="A29" s="117">
        <v>23</v>
      </c>
      <c r="B29" s="101" t="str">
        <f>'قائمة المواد'!F29</f>
        <v>TONGUE DEPRESSOR WOODEN</v>
      </c>
      <c r="C29" s="41"/>
      <c r="D29" s="42"/>
      <c r="E29" s="43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  <c r="S29" s="45"/>
    </row>
    <row r="30" spans="1:19" ht="18.75">
      <c r="A30" s="117">
        <v>24</v>
      </c>
      <c r="B30" s="101" t="str">
        <f>'قائمة المواد'!F30</f>
        <v>ECG ROLL 50*30</v>
      </c>
      <c r="C30" s="41"/>
      <c r="D30" s="42"/>
      <c r="E30" s="43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  <c r="S30" s="45"/>
    </row>
    <row r="31" spans="1:19" ht="18.75">
      <c r="A31" s="117">
        <v>25</v>
      </c>
      <c r="B31" s="101" t="str">
        <f>'قائمة المواد'!F31</f>
        <v>RESPIRATOR WITH MASK</v>
      </c>
      <c r="C31" s="41"/>
      <c r="D31" s="42"/>
      <c r="E31" s="43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4"/>
      <c r="S31" s="45"/>
    </row>
    <row r="32" spans="1:19" ht="18.75">
      <c r="A32" s="117">
        <v>26</v>
      </c>
      <c r="B32" s="101" t="str">
        <f>'قائمة المواد'!F32</f>
        <v>FILTER  FOR MASK</v>
      </c>
      <c r="C32" s="41"/>
      <c r="D32" s="42"/>
      <c r="E32" s="43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4"/>
      <c r="S32" s="45"/>
    </row>
    <row r="33" spans="1:19" ht="18.75">
      <c r="A33" s="117">
        <v>27</v>
      </c>
      <c r="B33" s="101" t="str">
        <f>'قائمة المواد'!F33</f>
        <v>POCKET MASK  DISPOSABLE</v>
      </c>
      <c r="C33" s="41"/>
      <c r="D33" s="42"/>
      <c r="E33" s="43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  <c r="S33" s="45"/>
    </row>
    <row r="34" spans="1:19" ht="18.75">
      <c r="A34" s="117">
        <v>28</v>
      </c>
      <c r="B34" s="101" t="str">
        <f>'قائمة المواد'!F34</f>
        <v>ELBOW SUPPORT</v>
      </c>
      <c r="C34" s="41"/>
      <c r="D34" s="42"/>
      <c r="E34" s="43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4"/>
      <c r="S34" s="45"/>
    </row>
    <row r="35" spans="1:19" ht="18.75">
      <c r="A35" s="117">
        <v>29</v>
      </c>
      <c r="B35" s="101" t="str">
        <f>'قائمة المواد'!F35</f>
        <v>SUPPORT BACK BELT</v>
      </c>
      <c r="C35" s="41"/>
      <c r="D35" s="42"/>
      <c r="E35" s="43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4"/>
      <c r="S35" s="45"/>
    </row>
    <row r="36" spans="1:19" ht="18.75">
      <c r="A36" s="117">
        <v>30</v>
      </c>
      <c r="B36" s="101" t="str">
        <f>'قائمة المواد'!F36</f>
        <v>FACEMASK WITH RESERVER ADULT</v>
      </c>
      <c r="C36" s="41"/>
      <c r="D36" s="42"/>
      <c r="E36" s="43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4"/>
      <c r="S36" s="45"/>
    </row>
    <row r="37" spans="1:19" ht="18.75">
      <c r="A37" s="117">
        <v>31</v>
      </c>
      <c r="B37" s="101" t="str">
        <f>'قائمة المواد'!F37</f>
        <v>FACEMASK WITH RESERVER CHILD</v>
      </c>
      <c r="C37" s="41"/>
      <c r="D37" s="42"/>
      <c r="E37" s="43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4"/>
      <c r="S37" s="45"/>
    </row>
    <row r="38" spans="1:19" ht="18.75">
      <c r="A38" s="117">
        <v>32</v>
      </c>
      <c r="B38" s="101" t="str">
        <f>'قائمة المواد'!F38</f>
        <v>DELIVARY KIT</v>
      </c>
      <c r="C38" s="41"/>
      <c r="D38" s="42"/>
      <c r="E38" s="43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4"/>
      <c r="S38" s="45"/>
    </row>
    <row r="39" spans="1:19" ht="18.75">
      <c r="A39" s="117">
        <v>33</v>
      </c>
      <c r="B39" s="101" t="str">
        <f>'قائمة المواد'!F39</f>
        <v>POCKET MASK NONDISPOSABLE</v>
      </c>
      <c r="C39" s="41"/>
      <c r="D39" s="42"/>
      <c r="E39" s="43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4"/>
      <c r="S39" s="45"/>
    </row>
    <row r="40" spans="1:19" ht="18.75">
      <c r="A40" s="117">
        <v>34</v>
      </c>
      <c r="B40" s="101" t="str">
        <f>'قائمة المواد'!F40</f>
        <v>CREPE BANDAGE 6 CM</v>
      </c>
      <c r="C40" s="41"/>
      <c r="D40" s="42"/>
      <c r="E40" s="43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4"/>
      <c r="S40" s="45"/>
    </row>
    <row r="41" spans="1:19" ht="18.75">
      <c r="A41" s="117">
        <v>35</v>
      </c>
      <c r="B41" s="101" t="str">
        <f>'قائمة المواد'!F41</f>
        <v>CREPE BANDAGE 8 CM</v>
      </c>
      <c r="C41" s="41"/>
      <c r="D41" s="42"/>
      <c r="E41" s="4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4"/>
      <c r="S41" s="45"/>
    </row>
    <row r="42" spans="1:19" ht="18.75">
      <c r="A42" s="117">
        <v>36</v>
      </c>
      <c r="B42" s="101" t="str">
        <f>'قائمة المواد'!F42</f>
        <v>CREPE BANDAGE 10 CM</v>
      </c>
      <c r="C42" s="41"/>
      <c r="D42" s="42"/>
      <c r="E42" s="4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4"/>
      <c r="S42" s="45"/>
    </row>
    <row r="43" spans="1:19" ht="18.75">
      <c r="A43" s="117">
        <v>37</v>
      </c>
      <c r="B43" s="101" t="str">
        <f>'قائمة المواد'!F43</f>
        <v>CREPE BANDAGE 15CM</v>
      </c>
      <c r="C43" s="41"/>
      <c r="D43" s="42"/>
      <c r="E43" s="4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4"/>
      <c r="S43" s="45"/>
    </row>
    <row r="44" spans="1:19" ht="18.75">
      <c r="A44" s="117">
        <v>38</v>
      </c>
      <c r="B44" s="101" t="str">
        <f>'قائمة المواد'!F44</f>
        <v>GAUZE BANDAGE 8 CM</v>
      </c>
      <c r="C44" s="41"/>
      <c r="D44" s="42"/>
      <c r="E44" s="4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4"/>
      <c r="S44" s="45"/>
    </row>
    <row r="45" spans="1:19" ht="18.75">
      <c r="A45" s="117">
        <v>39</v>
      </c>
      <c r="B45" s="101" t="str">
        <f>'قائمة المواد'!F45</f>
        <v>GAUZE BANDAGE 12 CM</v>
      </c>
      <c r="C45" s="41"/>
      <c r="D45" s="42"/>
      <c r="E45" s="4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4"/>
      <c r="S45" s="45"/>
    </row>
    <row r="46" spans="1:19" ht="18.75">
      <c r="A46" s="117">
        <v>40</v>
      </c>
      <c r="B46" s="101" t="str">
        <f>'قائمة المواد'!F46</f>
        <v>GAUZE ROLL 5 CM</v>
      </c>
      <c r="C46" s="41"/>
      <c r="D46" s="42"/>
      <c r="E46" s="4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4"/>
      <c r="S46" s="45"/>
    </row>
    <row r="47" spans="1:19" ht="18.75">
      <c r="A47" s="117">
        <v>41</v>
      </c>
      <c r="B47" s="101" t="str">
        <f>'قائمة المواد'!F47</f>
        <v>COMPRESS GAUZE NON STERILE 10X10 CM</v>
      </c>
      <c r="C47" s="41"/>
      <c r="D47" s="42"/>
      <c r="E47" s="4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4"/>
      <c r="S47" s="45"/>
    </row>
    <row r="48" spans="1:19" ht="18.75">
      <c r="A48" s="117">
        <v>42</v>
      </c>
      <c r="B48" s="101" t="str">
        <f>'قائمة المواد'!F48</f>
        <v>COMPRESS GAUZE NON STERILE 7.5X7.5 CM</v>
      </c>
      <c r="C48" s="41"/>
      <c r="D48" s="42"/>
      <c r="E48" s="43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4"/>
      <c r="S48" s="45"/>
    </row>
    <row r="49" spans="1:19" ht="18.75">
      <c r="A49" s="117">
        <v>43</v>
      </c>
      <c r="B49" s="101" t="str">
        <f>'قائمة المواد'!F49</f>
        <v>COTTON PACKET 0.5 KG</v>
      </c>
      <c r="C49" s="41"/>
      <c r="D49" s="42"/>
      <c r="E49" s="43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4"/>
      <c r="S49" s="45"/>
    </row>
    <row r="50" spans="1:19" ht="18.75">
      <c r="A50" s="117">
        <v>44</v>
      </c>
      <c r="B50" s="101" t="str">
        <f>'قائمة المواد'!F50</f>
        <v>COTTON POCKET 100 G</v>
      </c>
      <c r="C50" s="41"/>
      <c r="D50" s="42"/>
      <c r="E50" s="43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4"/>
      <c r="S50" s="45"/>
    </row>
    <row r="51" spans="1:19" ht="18.75">
      <c r="A51" s="117">
        <v>45</v>
      </c>
      <c r="B51" s="101" t="str">
        <f>'قائمة المواد'!F51</f>
        <v>TRIANGULAR BANDAGE 136X96X96 cm</v>
      </c>
      <c r="C51" s="41"/>
      <c r="D51" s="42"/>
      <c r="E51" s="43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4"/>
      <c r="S51" s="45"/>
    </row>
    <row r="52" spans="1:19" ht="18.75">
      <c r="A52" s="117">
        <v>46</v>
      </c>
      <c r="B52" s="101" t="str">
        <f>'قائمة المواد'!F52</f>
        <v>COMPRESS PARAFFIN 10X10 CM</v>
      </c>
      <c r="C52" s="41"/>
      <c r="D52" s="42"/>
      <c r="E52" s="43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4"/>
      <c r="S52" s="45"/>
    </row>
    <row r="53" spans="1:19" ht="18.75">
      <c r="A53" s="117">
        <v>47</v>
      </c>
      <c r="B53" s="101" t="str">
        <f>'قائمة المواد'!F53</f>
        <v>COMPRESS PARAFFIN 15X20 CM</v>
      </c>
      <c r="C53" s="41"/>
      <c r="D53" s="42"/>
      <c r="E53" s="43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4"/>
      <c r="S53" s="45"/>
    </row>
    <row r="54" spans="1:19" ht="18.75">
      <c r="A54" s="117">
        <v>48</v>
      </c>
      <c r="B54" s="101" t="str">
        <f>'قائمة المواد'!F54</f>
        <v>MICROPORE 2.5 CM</v>
      </c>
      <c r="C54" s="41"/>
      <c r="D54" s="42"/>
      <c r="E54" s="43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4"/>
      <c r="S54" s="45"/>
    </row>
    <row r="55" spans="1:19" ht="18.75">
      <c r="A55" s="117">
        <v>49</v>
      </c>
      <c r="B55" s="101" t="str">
        <f>'قائمة المواد'!F55</f>
        <v>MICROPORE 5 CM</v>
      </c>
      <c r="C55" s="41"/>
      <c r="D55" s="42"/>
      <c r="E55" s="43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4"/>
      <c r="S55" s="45"/>
    </row>
    <row r="56" spans="1:19" ht="18.75">
      <c r="A56" s="117">
        <v>50</v>
      </c>
      <c r="B56" s="101" t="str">
        <f>'قائمة المواد'!F56</f>
        <v>LEUCOPLAST 5 CM</v>
      </c>
      <c r="C56" s="41"/>
      <c r="D56" s="42"/>
      <c r="E56" s="43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4"/>
      <c r="S56" s="45"/>
    </row>
    <row r="57" spans="1:19" ht="18.75">
      <c r="A57" s="117">
        <v>51</v>
      </c>
      <c r="B57" s="101" t="str">
        <f>'قائمة المواد'!F57</f>
        <v>PLASTER OF  PARIS  10 CM</v>
      </c>
      <c r="C57" s="41"/>
      <c r="D57" s="42"/>
      <c r="E57" s="43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4"/>
      <c r="S57" s="45"/>
    </row>
    <row r="58" spans="1:19" ht="18.75">
      <c r="A58" s="117">
        <v>52</v>
      </c>
      <c r="B58" s="101" t="str">
        <f>'قائمة المواد'!F58</f>
        <v>BAND AID PLASTER</v>
      </c>
      <c r="C58" s="41"/>
      <c r="D58" s="42"/>
      <c r="E58" s="43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4"/>
      <c r="S58" s="45"/>
    </row>
    <row r="59" spans="1:19" ht="18.75">
      <c r="A59" s="117">
        <v>53</v>
      </c>
      <c r="B59" s="101" t="str">
        <f>'قائمة المواد'!F59</f>
        <v>ALCOHOL SWAB</v>
      </c>
      <c r="C59" s="41"/>
      <c r="D59" s="42"/>
      <c r="E59" s="43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4"/>
      <c r="S59" s="45"/>
    </row>
    <row r="60" spans="1:19" ht="18.75">
      <c r="A60" s="117">
        <v>54</v>
      </c>
      <c r="B60" s="101" t="str">
        <f>'قائمة المواد'!F60</f>
        <v>FIELD BANDAGE</v>
      </c>
      <c r="C60" s="41"/>
      <c r="D60" s="42"/>
      <c r="E60" s="43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4"/>
      <c r="S60" s="45"/>
    </row>
    <row r="61" spans="1:19" ht="18.75">
      <c r="A61" s="117">
        <v>55</v>
      </c>
      <c r="B61" s="101" t="str">
        <f>'قائمة المواد'!F61</f>
        <v>COMPRESS GAUZE STERILLE 7.5*7.5</v>
      </c>
      <c r="C61" s="41"/>
      <c r="D61" s="42"/>
      <c r="E61" s="43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4"/>
      <c r="S61" s="45"/>
    </row>
    <row r="62" spans="1:19" ht="18.75">
      <c r="A62" s="117">
        <v>56</v>
      </c>
      <c r="B62" s="101" t="str">
        <f>'قائمة المواد'!F62</f>
        <v>GAUZE ROLL  36 CM*5 M</v>
      </c>
      <c r="C62" s="41"/>
      <c r="D62" s="42"/>
      <c r="E62" s="43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4"/>
      <c r="S62" s="45"/>
    </row>
    <row r="63" spans="1:19" ht="18.75">
      <c r="A63" s="117">
        <v>57</v>
      </c>
      <c r="B63" s="101" t="str">
        <f>'قائمة المواد'!F63</f>
        <v>BED SHEET DISPOSABLE</v>
      </c>
      <c r="C63" s="41"/>
      <c r="D63" s="42"/>
      <c r="E63" s="43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4"/>
      <c r="S63" s="45"/>
    </row>
    <row r="64" spans="1:19" ht="18.75">
      <c r="A64" s="117">
        <v>58</v>
      </c>
      <c r="B64" s="101" t="str">
        <f>'قائمة المواد'!F64</f>
        <v>GAUZE BANDAGE 5*5 NONSTERILLE</v>
      </c>
      <c r="C64" s="41"/>
      <c r="D64" s="42"/>
      <c r="E64" s="43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4"/>
      <c r="S64" s="45"/>
    </row>
    <row r="65" spans="1:19" ht="18.75">
      <c r="A65" s="117">
        <v>59</v>
      </c>
      <c r="B65" s="101" t="str">
        <f>'قائمة المواد'!F65</f>
        <v>INFUSION SET 150cm</v>
      </c>
      <c r="C65" s="41"/>
      <c r="D65" s="42"/>
      <c r="E65" s="43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4"/>
      <c r="S65" s="45"/>
    </row>
    <row r="66" spans="1:19" ht="18.75">
      <c r="A66" s="117">
        <v>60</v>
      </c>
      <c r="B66" s="101" t="str">
        <f>'قائمة المواد'!F66</f>
        <v>CANNULA I.V G 16</v>
      </c>
      <c r="C66" s="41"/>
      <c r="D66" s="42"/>
      <c r="E66" s="43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4"/>
      <c r="S66" s="45"/>
    </row>
    <row r="67" spans="1:19" ht="18.75">
      <c r="A67" s="117">
        <v>61</v>
      </c>
      <c r="B67" s="101" t="str">
        <f>'قائمة المواد'!F67</f>
        <v>CANNULA I.V G 22</v>
      </c>
      <c r="C67" s="41"/>
      <c r="D67" s="42"/>
      <c r="E67" s="43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4"/>
      <c r="S67" s="45"/>
    </row>
    <row r="68" spans="1:19" ht="18.75">
      <c r="A68" s="117">
        <v>62</v>
      </c>
      <c r="B68" s="101" t="str">
        <f>'قائمة المواد'!F68</f>
        <v>CANNULA I.V G 24</v>
      </c>
      <c r="C68" s="41"/>
      <c r="D68" s="42"/>
      <c r="E68" s="43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4"/>
      <c r="S68" s="45"/>
    </row>
    <row r="69" spans="1:19" ht="18.75">
      <c r="A69" s="117">
        <v>63</v>
      </c>
      <c r="B69" s="101" t="str">
        <f>'قائمة المواد'!F69</f>
        <v>NEEDLE HYPODERMIC G 21</v>
      </c>
      <c r="C69" s="41"/>
      <c r="D69" s="42"/>
      <c r="E69" s="43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4"/>
      <c r="S69" s="45"/>
    </row>
    <row r="70" spans="1:19" ht="18.75">
      <c r="A70" s="117">
        <v>64</v>
      </c>
      <c r="B70" s="101" t="str">
        <f>'قائمة المواد'!F70</f>
        <v>NEEDLE HYPODERMIC G 22</v>
      </c>
      <c r="C70" s="41"/>
      <c r="D70" s="42"/>
      <c r="E70" s="43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4"/>
      <c r="S70" s="45"/>
    </row>
    <row r="71" spans="1:19" ht="18.75">
      <c r="A71" s="117">
        <v>65</v>
      </c>
      <c r="B71" s="101" t="str">
        <f>'قائمة المواد'!F71</f>
        <v>NEEDLE HYPODERMIC G 23</v>
      </c>
      <c r="C71" s="41"/>
      <c r="D71" s="42"/>
      <c r="E71" s="43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4"/>
      <c r="S71" s="45"/>
    </row>
    <row r="72" spans="1:19" ht="18.75">
      <c r="A72" s="117">
        <v>66</v>
      </c>
      <c r="B72" s="101" t="str">
        <f>'قائمة المواد'!F72</f>
        <v>NEEDLE HYPODERMIC G 25</v>
      </c>
      <c r="C72" s="41"/>
      <c r="D72" s="42"/>
      <c r="E72" s="43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4"/>
      <c r="S72" s="45"/>
    </row>
    <row r="73" spans="1:19" ht="18.75">
      <c r="A73" s="117">
        <v>67</v>
      </c>
      <c r="B73" s="101" t="str">
        <f>'قائمة المواد'!F73</f>
        <v>SCALP VEIN G 23</v>
      </c>
      <c r="C73" s="41"/>
      <c r="D73" s="42"/>
      <c r="E73" s="43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4"/>
      <c r="S73" s="45"/>
    </row>
    <row r="74" spans="1:19" ht="18.75">
      <c r="A74" s="117">
        <v>68</v>
      </c>
      <c r="B74" s="101" t="str">
        <f>'قائمة المواد'!F74</f>
        <v>SYRINGE 1 ML</v>
      </c>
      <c r="C74" s="41"/>
      <c r="D74" s="42"/>
      <c r="E74" s="43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4"/>
      <c r="S74" s="45"/>
    </row>
    <row r="75" spans="1:19" ht="18.75">
      <c r="A75" s="117">
        <v>69</v>
      </c>
      <c r="B75" s="101" t="str">
        <f>'قائمة المواد'!F75</f>
        <v>SYRINGE 2 ML</v>
      </c>
      <c r="C75" s="41"/>
      <c r="D75" s="42"/>
      <c r="E75" s="43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4"/>
      <c r="S75" s="45"/>
    </row>
    <row r="76" spans="1:19" ht="18.75">
      <c r="A76" s="117">
        <v>70</v>
      </c>
      <c r="B76" s="101" t="str">
        <f>'قائمة المواد'!F76</f>
        <v>SYRINGE 5 ML</v>
      </c>
      <c r="C76" s="41"/>
      <c r="D76" s="42"/>
      <c r="E76" s="43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4"/>
      <c r="S76" s="45"/>
    </row>
    <row r="77" spans="1:19" ht="18.75">
      <c r="A77" s="117">
        <v>71</v>
      </c>
      <c r="B77" s="101" t="str">
        <f>'قائمة المواد'!F77</f>
        <v>SYRINGE 10 ML</v>
      </c>
      <c r="C77" s="41"/>
      <c r="D77" s="42"/>
      <c r="E77" s="43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4"/>
      <c r="S77" s="45"/>
    </row>
    <row r="78" spans="1:19" ht="18.75">
      <c r="A78" s="117">
        <v>72</v>
      </c>
      <c r="B78" s="101" t="str">
        <f>'قائمة المواد'!F78</f>
        <v>SYRINGE 20 ML</v>
      </c>
      <c r="C78" s="41"/>
      <c r="D78" s="42"/>
      <c r="E78" s="43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4"/>
      <c r="S78" s="45"/>
    </row>
    <row r="79" spans="1:19" ht="18.75">
      <c r="A79" s="117">
        <v>73</v>
      </c>
      <c r="B79" s="101" t="str">
        <f>'قائمة المواد'!F79</f>
        <v>SUTURES SILK 1/0</v>
      </c>
      <c r="C79" s="41"/>
      <c r="D79" s="42"/>
      <c r="E79" s="43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4"/>
      <c r="S79" s="45"/>
    </row>
    <row r="80" spans="1:19" ht="18.75">
      <c r="A80" s="117">
        <v>74</v>
      </c>
      <c r="B80" s="101" t="str">
        <f>'قائمة المواد'!F80</f>
        <v>SUTURES SILK 2/0</v>
      </c>
      <c r="C80" s="41"/>
      <c r="D80" s="42"/>
      <c r="E80" s="43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4"/>
      <c r="S80" s="45"/>
    </row>
    <row r="81" spans="1:19" ht="18.75">
      <c r="A81" s="117">
        <v>75</v>
      </c>
      <c r="B81" s="101" t="str">
        <f>'قائمة المواد'!F81</f>
        <v>SUTURES SILK 3/0</v>
      </c>
      <c r="C81" s="41"/>
      <c r="D81" s="42"/>
      <c r="E81" s="43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4"/>
      <c r="S81" s="45"/>
    </row>
    <row r="82" spans="1:19" ht="18.75">
      <c r="A82" s="117">
        <v>76</v>
      </c>
      <c r="B82" s="101" t="str">
        <f>'قائمة المواد'!F82</f>
        <v>SUTURES SILK 4/0</v>
      </c>
      <c r="C82" s="41"/>
      <c r="D82" s="42"/>
      <c r="E82" s="43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4"/>
      <c r="S82" s="45"/>
    </row>
    <row r="83" spans="1:19" ht="18.75">
      <c r="A83" s="117">
        <v>77</v>
      </c>
      <c r="B83" s="101" t="str">
        <f>'قائمة المواد'!F83</f>
        <v>SUTURES SILK 5/0</v>
      </c>
      <c r="C83" s="41"/>
      <c r="D83" s="42"/>
      <c r="E83" s="43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4"/>
      <c r="S83" s="45"/>
    </row>
    <row r="84" spans="1:19" ht="18.75">
      <c r="A84" s="117">
        <v>78</v>
      </c>
      <c r="B84" s="101" t="str">
        <f>'قائمة المواد'!F84</f>
        <v>SUTURES SILK 0/0</v>
      </c>
      <c r="C84" s="41"/>
      <c r="D84" s="42"/>
      <c r="E84" s="43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4"/>
      <c r="S84" s="45"/>
    </row>
    <row r="85" spans="1:19" ht="18.75">
      <c r="A85" s="117">
        <v>79</v>
      </c>
      <c r="B85" s="101" t="str">
        <f>'قائمة المواد'!F85</f>
        <v>CATHETER URINARY F0LEY CH 12</v>
      </c>
      <c r="C85" s="41"/>
      <c r="D85" s="42"/>
      <c r="E85" s="43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4"/>
      <c r="S85" s="45"/>
    </row>
    <row r="86" spans="1:19" ht="18.75">
      <c r="A86" s="117">
        <v>80</v>
      </c>
      <c r="B86" s="101" t="str">
        <f>'قائمة المواد'!F86</f>
        <v>CATHETER URINARY F0LEY CH 14</v>
      </c>
      <c r="C86" s="41"/>
      <c r="D86" s="42"/>
      <c r="E86" s="43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4"/>
      <c r="S86" s="45"/>
    </row>
    <row r="87" spans="1:19" ht="18.75">
      <c r="A87" s="117">
        <v>81</v>
      </c>
      <c r="B87" s="101" t="str">
        <f>'قائمة المواد'!F87</f>
        <v>CATHETER URINARY F0LEY CH 16</v>
      </c>
      <c r="C87" s="41"/>
      <c r="D87" s="42"/>
      <c r="E87" s="43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4"/>
      <c r="S87" s="45"/>
    </row>
    <row r="88" spans="1:19" ht="18.75">
      <c r="A88" s="117">
        <v>82</v>
      </c>
      <c r="B88" s="101" t="str">
        <f>'قائمة المواد'!F88</f>
        <v>CATHETER URINARY F0LEY CH 18</v>
      </c>
      <c r="C88" s="41"/>
      <c r="D88" s="42"/>
      <c r="E88" s="43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4"/>
      <c r="S88" s="45"/>
    </row>
    <row r="89" spans="1:19" ht="18.75">
      <c r="A89" s="117">
        <v>83</v>
      </c>
      <c r="B89" s="101" t="str">
        <f>'قائمة المواد'!F89</f>
        <v>AIRWAY SIZE 1  GUEDEL</v>
      </c>
      <c r="C89" s="41"/>
      <c r="D89" s="42"/>
      <c r="E89" s="43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4"/>
      <c r="S89" s="45"/>
    </row>
    <row r="90" spans="1:19" ht="18.75">
      <c r="A90" s="117">
        <v>84</v>
      </c>
      <c r="B90" s="101" t="str">
        <f>'قائمة المواد'!F90</f>
        <v>AIRWAY SIZE 2  GUEDEL</v>
      </c>
      <c r="C90" s="41"/>
      <c r="D90" s="42"/>
      <c r="E90" s="43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4"/>
      <c r="S90" s="45"/>
    </row>
    <row r="91" spans="1:19" ht="18.75">
      <c r="A91" s="117">
        <v>85</v>
      </c>
      <c r="B91" s="101" t="str">
        <f>'قائمة المواد'!F91</f>
        <v>AIRWAY SIZE 3  GUEDEL</v>
      </c>
      <c r="C91" s="41"/>
      <c r="D91" s="42"/>
      <c r="E91" s="43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4"/>
      <c r="S91" s="45"/>
    </row>
    <row r="92" spans="1:19" ht="18.75">
      <c r="A92" s="117">
        <v>86</v>
      </c>
      <c r="B92" s="101" t="str">
        <f>'قائمة المواد'!F92</f>
        <v>AIRWAY SIZE 4  GUEDEL</v>
      </c>
      <c r="C92" s="41"/>
      <c r="D92" s="42"/>
      <c r="E92" s="43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4"/>
      <c r="S92" s="45"/>
    </row>
    <row r="93" spans="1:19" ht="18.75">
      <c r="A93" s="117">
        <v>87</v>
      </c>
      <c r="B93" s="101" t="str">
        <f>'قائمة المواد'!F93</f>
        <v xml:space="preserve">  SUCTI0N TUBE CH 14</v>
      </c>
      <c r="C93" s="41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4"/>
      <c r="S93" s="45"/>
    </row>
    <row r="94" spans="1:19" ht="18.75">
      <c r="A94" s="117">
        <v>88</v>
      </c>
      <c r="B94" s="101" t="str">
        <f>'قائمة المواد'!F94</f>
        <v xml:space="preserve">  SUCTI0N TUBE CH 16</v>
      </c>
      <c r="C94" s="41"/>
      <c r="D94" s="42"/>
      <c r="E94" s="43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4"/>
      <c r="S94" s="45"/>
    </row>
    <row r="95" spans="1:19" ht="18.75">
      <c r="A95" s="117">
        <v>89</v>
      </c>
      <c r="B95" s="101" t="str">
        <f>'قائمة المواد'!F95</f>
        <v xml:space="preserve">  SUCTI0N TUBE CH 18</v>
      </c>
      <c r="C95" s="41"/>
      <c r="D95" s="42"/>
      <c r="E95" s="43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4"/>
      <c r="S95" s="45"/>
    </row>
    <row r="96" spans="1:19" ht="18.75">
      <c r="A96" s="117">
        <v>90</v>
      </c>
      <c r="B96" s="101" t="str">
        <f>'قائمة المواد'!F96</f>
        <v>NASAL TUBE</v>
      </c>
      <c r="C96" s="41"/>
      <c r="D96" s="42"/>
      <c r="E96" s="43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4"/>
      <c r="S96" s="45"/>
    </row>
    <row r="97" spans="1:19" ht="18.75">
      <c r="A97" s="117">
        <v>91</v>
      </c>
      <c r="B97" s="101" t="str">
        <f>'قائمة المواد'!F97</f>
        <v>CERVICAL COLLAR MEDIAM</v>
      </c>
      <c r="C97" s="41"/>
      <c r="D97" s="42"/>
      <c r="E97" s="43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4"/>
      <c r="S97" s="45"/>
    </row>
    <row r="98" spans="1:19" ht="18.75">
      <c r="A98" s="117">
        <v>92</v>
      </c>
      <c r="B98" s="101" t="str">
        <f>'قائمة المواد'!F98</f>
        <v>Pin index 23006</v>
      </c>
      <c r="C98" s="41"/>
      <c r="D98" s="42"/>
      <c r="E98" s="43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4"/>
      <c r="S98" s="45"/>
    </row>
    <row r="99" spans="1:19" ht="18.75">
      <c r="A99" s="117">
        <v>93</v>
      </c>
      <c r="B99" s="101" t="str">
        <f>'قائمة المواد'!F99</f>
        <v>O2 CYLINDER ALUMINUM + REGULATOR-M SIZE</v>
      </c>
      <c r="C99" s="41"/>
      <c r="D99" s="42"/>
      <c r="E99" s="43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4"/>
      <c r="S99" s="45"/>
    </row>
    <row r="100" spans="1:19" ht="18.75">
      <c r="A100" s="117">
        <v>94</v>
      </c>
      <c r="B100" s="101" t="str">
        <f>'قائمة المواد'!F100</f>
        <v>O2 CYLINDER + FILLING+REGULATOR</v>
      </c>
      <c r="C100" s="41"/>
      <c r="D100" s="42"/>
      <c r="E100" s="43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4"/>
      <c r="S100" s="45"/>
    </row>
    <row r="101" spans="1:19" ht="18.75">
      <c r="A101" s="117">
        <v>95</v>
      </c>
      <c r="B101" s="101" t="str">
        <f>'قائمة المواد'!F101</f>
        <v>GLOVES NON STERILE LARGE (8-9)</v>
      </c>
      <c r="C101" s="41"/>
      <c r="D101" s="42"/>
      <c r="E101" s="43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4"/>
      <c r="S101" s="45"/>
    </row>
    <row r="102" spans="1:19" ht="18.75">
      <c r="A102" s="117">
        <v>96</v>
      </c>
      <c r="B102" s="101" t="str">
        <f>'قائمة المواد'!F102</f>
        <v>GLOVES NON STERILE MIDIUM (7-8)</v>
      </c>
      <c r="C102" s="41"/>
      <c r="D102" s="42"/>
      <c r="E102" s="43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4"/>
      <c r="S102" s="45"/>
    </row>
    <row r="103" spans="1:19" ht="18.75">
      <c r="A103" s="117">
        <v>97</v>
      </c>
      <c r="B103" s="101" t="str">
        <f>'قائمة المواد'!F103</f>
        <v>GLOVES STERILE LARGE (8-9)</v>
      </c>
      <c r="C103" s="41"/>
      <c r="D103" s="42"/>
      <c r="E103" s="43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4"/>
      <c r="S103" s="45"/>
    </row>
    <row r="104" spans="1:19" ht="18.75">
      <c r="A104" s="117">
        <v>98</v>
      </c>
      <c r="B104" s="101" t="str">
        <f>'قائمة المواد'!F104</f>
        <v>GLOVES STERILE MIDIUM (7-8)</v>
      </c>
      <c r="C104" s="41"/>
      <c r="D104" s="42"/>
      <c r="E104" s="43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4"/>
      <c r="S104" s="45"/>
    </row>
    <row r="105" spans="1:19" ht="18.75">
      <c r="A105" s="117">
        <v>99</v>
      </c>
      <c r="B105" s="101" t="str">
        <f>'قائمة المواد'!F105</f>
        <v>CORD CLAMP</v>
      </c>
      <c r="C105" s="41"/>
      <c r="D105" s="42"/>
      <c r="E105" s="43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4"/>
      <c r="S105" s="45"/>
    </row>
    <row r="106" spans="1:19" ht="18.75">
      <c r="A106" s="117">
        <v>100</v>
      </c>
      <c r="B106" s="101" t="str">
        <f>'قائمة المواد'!F106</f>
        <v>LEUCOPLAST 2.5 CM</v>
      </c>
      <c r="C106" s="41"/>
      <c r="D106" s="42"/>
      <c r="E106" s="43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4"/>
      <c r="S106" s="45"/>
    </row>
    <row r="107" spans="1:19" ht="18.75">
      <c r="A107" s="117">
        <v>101</v>
      </c>
      <c r="B107" s="101" t="str">
        <f>'قائمة المواد'!F107</f>
        <v>QUICK  COLD  15*20</v>
      </c>
      <c r="C107" s="41"/>
      <c r="D107" s="42"/>
      <c r="E107" s="43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4"/>
      <c r="S107" s="45"/>
    </row>
    <row r="108" spans="1:19" ht="18.75">
      <c r="A108" s="117">
        <v>102</v>
      </c>
      <c r="B108" s="101" t="str">
        <f>'قائمة المواد'!F108</f>
        <v>CANNULA I.V G 18</v>
      </c>
      <c r="C108" s="41"/>
      <c r="D108" s="42"/>
      <c r="E108" s="43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4"/>
      <c r="S108" s="45"/>
    </row>
    <row r="109" spans="1:19" ht="18.75">
      <c r="A109" s="117">
        <v>103</v>
      </c>
      <c r="B109" s="101" t="str">
        <f>'قائمة المواد'!F109</f>
        <v>CANNULA I.V G 20</v>
      </c>
      <c r="C109" s="41"/>
      <c r="D109" s="42"/>
      <c r="E109" s="43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4"/>
      <c r="S109" s="45"/>
    </row>
    <row r="110" spans="1:19" ht="18.75">
      <c r="A110" s="117">
        <v>104</v>
      </c>
      <c r="B110" s="101" t="str">
        <f>'قائمة المواد'!F110</f>
        <v xml:space="preserve">  END0TRACHEAL TUBE SIZE 6</v>
      </c>
      <c r="C110" s="41"/>
      <c r="D110" s="42"/>
      <c r="E110" s="43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4"/>
      <c r="S110" s="45"/>
    </row>
    <row r="111" spans="1:19" ht="18.75">
      <c r="A111" s="117">
        <v>105</v>
      </c>
      <c r="B111" s="101" t="str">
        <f>'قائمة المواد'!F111</f>
        <v xml:space="preserve">  END0TRACHEAL TUBE SIZE 6.5</v>
      </c>
      <c r="C111" s="41"/>
      <c r="D111" s="42"/>
      <c r="E111" s="43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4"/>
      <c r="S111" s="45"/>
    </row>
    <row r="112" spans="1:19" ht="18.75">
      <c r="A112" s="117">
        <v>106</v>
      </c>
      <c r="B112" s="101" t="str">
        <f>'قائمة المواد'!F112</f>
        <v xml:space="preserve">  END0TRACHEAL TUBE SIZE 7</v>
      </c>
      <c r="C112" s="41"/>
      <c r="D112" s="42"/>
      <c r="E112" s="43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4"/>
      <c r="S112" s="45"/>
    </row>
    <row r="113" spans="1:19" ht="18.75">
      <c r="A113" s="117">
        <v>107</v>
      </c>
      <c r="B113" s="101" t="str">
        <f>'قائمة المواد'!F113</f>
        <v xml:space="preserve">  END0TRACHEAL TUBE SIZE 7.5</v>
      </c>
      <c r="C113" s="41"/>
      <c r="D113" s="42"/>
      <c r="E113" s="43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4"/>
      <c r="S113" s="45"/>
    </row>
    <row r="114" spans="1:19" ht="18.75">
      <c r="A114" s="117">
        <v>108</v>
      </c>
      <c r="B114" s="101" t="str">
        <f>'قائمة المواد'!F114</f>
        <v xml:space="preserve">  SUCTI0N TUBE CH 10</v>
      </c>
      <c r="C114" s="41"/>
      <c r="D114" s="42"/>
      <c r="E114" s="43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4"/>
      <c r="S114" s="45"/>
    </row>
    <row r="115" spans="1:19" ht="18.75">
      <c r="A115" s="117">
        <v>109</v>
      </c>
      <c r="B115" s="101" t="str">
        <f>'قائمة المواد'!F115</f>
        <v xml:space="preserve"> SUCTI0N TUBE CH 12</v>
      </c>
      <c r="C115" s="41"/>
      <c r="D115" s="42"/>
      <c r="E115" s="43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4"/>
      <c r="S115" s="45"/>
    </row>
    <row r="116" spans="1:19" ht="18.75">
      <c r="A116" s="117">
        <v>110</v>
      </c>
      <c r="B116" s="101" t="str">
        <f>'قائمة المواد'!F116</f>
        <v>OXYGEN TUBE {CONNECTION}</v>
      </c>
      <c r="C116" s="41"/>
      <c r="D116" s="42"/>
      <c r="E116" s="43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4"/>
      <c r="S116" s="46"/>
    </row>
    <row r="117" spans="1:19" ht="21" customHeight="1">
      <c r="A117" s="117">
        <v>111</v>
      </c>
      <c r="B117" s="101">
        <f>'قائمة المواد'!F117</f>
        <v>0</v>
      </c>
      <c r="C117" s="41"/>
      <c r="D117" s="42"/>
      <c r="E117" s="43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4"/>
      <c r="S117" s="45"/>
    </row>
    <row r="118" spans="1:19" ht="18.75">
      <c r="A118" s="117">
        <v>112</v>
      </c>
      <c r="B118" s="101">
        <f>'قائمة المواد'!F118</f>
        <v>0</v>
      </c>
      <c r="C118" s="41"/>
      <c r="D118" s="42"/>
      <c r="E118" s="43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4"/>
      <c r="S118" s="47"/>
    </row>
    <row r="119" spans="1:19" ht="18.75">
      <c r="A119" s="117">
        <v>113</v>
      </c>
      <c r="B119" s="101">
        <f>'قائمة المواد'!F119</f>
        <v>0</v>
      </c>
      <c r="C119" s="41"/>
      <c r="D119" s="42"/>
      <c r="E119" s="43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4"/>
      <c r="S119" s="45"/>
    </row>
    <row r="120" spans="1:19" ht="18.75">
      <c r="A120" s="117">
        <v>114</v>
      </c>
      <c r="B120" s="101">
        <f>'قائمة المواد'!F120</f>
        <v>0</v>
      </c>
      <c r="C120" s="41"/>
      <c r="D120" s="42"/>
      <c r="E120" s="43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4"/>
      <c r="S120" s="45"/>
    </row>
    <row r="121" spans="1:19" ht="18.75">
      <c r="A121" s="117">
        <v>115</v>
      </c>
      <c r="B121" s="101">
        <f>'قائمة المواد'!F121</f>
        <v>0</v>
      </c>
      <c r="C121" s="41"/>
      <c r="D121" s="42"/>
      <c r="E121" s="43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4"/>
      <c r="S121" s="45"/>
    </row>
    <row r="122" spans="1:19" ht="18.75">
      <c r="A122" s="117">
        <v>116</v>
      </c>
      <c r="B122" s="101">
        <f>'قائمة المواد'!F122</f>
        <v>0</v>
      </c>
      <c r="C122" s="41"/>
      <c r="D122" s="42"/>
      <c r="E122" s="43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4"/>
      <c r="S122" s="45"/>
    </row>
    <row r="123" spans="1:19" ht="18.75">
      <c r="A123" s="117">
        <v>117</v>
      </c>
      <c r="B123" s="101">
        <f>'قائمة المواد'!F123</f>
        <v>0</v>
      </c>
      <c r="C123" s="41"/>
      <c r="D123" s="42"/>
      <c r="E123" s="43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4"/>
      <c r="S123" s="45"/>
    </row>
    <row r="124" spans="1:19" ht="18.75">
      <c r="A124" s="117">
        <v>118</v>
      </c>
      <c r="B124" s="101">
        <f>'قائمة المواد'!F124</f>
        <v>0</v>
      </c>
      <c r="C124" s="41"/>
      <c r="D124" s="42"/>
      <c r="E124" s="43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4"/>
      <c r="S124" s="45"/>
    </row>
    <row r="125" spans="1:19" ht="18.75">
      <c r="A125" s="117">
        <v>119</v>
      </c>
      <c r="B125" s="101">
        <f>'قائمة المواد'!F125</f>
        <v>0</v>
      </c>
      <c r="C125" s="41"/>
      <c r="D125" s="42"/>
      <c r="E125" s="43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4"/>
      <c r="S125" s="45"/>
    </row>
    <row r="126" spans="1:19" ht="19.5" thickBot="1">
      <c r="A126" s="118">
        <v>120</v>
      </c>
      <c r="B126" s="104">
        <f>'قائمة المواد'!F126</f>
        <v>0</v>
      </c>
      <c r="C126" s="41"/>
      <c r="D126" s="42"/>
      <c r="E126" s="43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4"/>
      <c r="S126" s="45"/>
    </row>
    <row r="127" spans="1:19" ht="20.25" thickTop="1" thickBot="1">
      <c r="A127" s="116"/>
      <c r="B127" s="120" t="s">
        <v>175</v>
      </c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50"/>
    </row>
    <row r="128" spans="1:19" ht="19.5" thickTop="1">
      <c r="A128" s="119">
        <v>121</v>
      </c>
      <c r="B128" s="100" t="str">
        <f>'قائمة المواد'!F128</f>
        <v xml:space="preserve">Normal Saline 0,9% </v>
      </c>
      <c r="C128" s="41"/>
      <c r="D128" s="42"/>
      <c r="E128" s="43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4"/>
      <c r="S128" s="46"/>
    </row>
    <row r="129" spans="1:19" ht="21" customHeight="1">
      <c r="A129" s="117">
        <v>122</v>
      </c>
      <c r="B129" s="100" t="str">
        <f>'قائمة المواد'!F129</f>
        <v>Dextrose 5% in Water</v>
      </c>
      <c r="C129" s="41"/>
      <c r="D129" s="42"/>
      <c r="E129" s="43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4"/>
      <c r="S129" s="45"/>
    </row>
    <row r="130" spans="1:19" ht="18.75">
      <c r="A130" s="117">
        <v>123</v>
      </c>
      <c r="B130" s="100" t="str">
        <f>'قائمة المواد'!F130</f>
        <v>Ringer Lactate</v>
      </c>
      <c r="C130" s="41"/>
      <c r="D130" s="42"/>
      <c r="E130" s="43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4"/>
      <c r="S130" s="47"/>
    </row>
    <row r="131" spans="1:19" ht="18.75">
      <c r="A131" s="117">
        <v>124</v>
      </c>
      <c r="B131" s="100" t="str">
        <f>'قائمة المواد'!F131</f>
        <v>Atropine</v>
      </c>
      <c r="C131" s="41"/>
      <c r="D131" s="42"/>
      <c r="E131" s="43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4"/>
      <c r="S131" s="45"/>
    </row>
    <row r="132" spans="1:19" ht="18.75">
      <c r="A132" s="117">
        <v>125</v>
      </c>
      <c r="B132" s="100" t="str">
        <f>'قائمة المواد'!F132</f>
        <v>Dexamethasone</v>
      </c>
      <c r="C132" s="41"/>
      <c r="D132" s="42"/>
      <c r="E132" s="43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4"/>
      <c r="S132" s="45"/>
    </row>
    <row r="133" spans="1:19" ht="18.75">
      <c r="A133" s="117">
        <v>126</v>
      </c>
      <c r="B133" s="100" t="str">
        <f>'قائمة المواد'!F133</f>
        <v>Diclofenac sodum</v>
      </c>
      <c r="C133" s="41"/>
      <c r="D133" s="42"/>
      <c r="E133" s="43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4"/>
      <c r="S133" s="45"/>
    </row>
    <row r="134" spans="1:19" ht="18.75">
      <c r="A134" s="117">
        <v>127</v>
      </c>
      <c r="B134" s="100" t="str">
        <f>'قائمة المواد'!F134</f>
        <v>Adrenaline</v>
      </c>
      <c r="C134" s="41"/>
      <c r="D134" s="42"/>
      <c r="E134" s="43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4"/>
      <c r="S134" s="47"/>
    </row>
    <row r="135" spans="1:19" ht="18.75">
      <c r="A135" s="117">
        <v>128</v>
      </c>
      <c r="B135" s="100" t="str">
        <f>'قائمة المواد'!F135</f>
        <v>Furosemide</v>
      </c>
      <c r="C135" s="41"/>
      <c r="D135" s="42"/>
      <c r="E135" s="43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4"/>
      <c r="S135" s="45"/>
    </row>
    <row r="136" spans="1:19" ht="18.75">
      <c r="A136" s="117">
        <v>129</v>
      </c>
      <c r="B136" s="100" t="str">
        <f>'قائمة المواد'!F136</f>
        <v>Ratadine</v>
      </c>
      <c r="C136" s="41"/>
      <c r="D136" s="42"/>
      <c r="E136" s="43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4"/>
      <c r="S136" s="45"/>
    </row>
    <row r="137" spans="1:19" ht="18.75">
      <c r="A137" s="117">
        <v>130</v>
      </c>
      <c r="B137" s="100" t="str">
        <f>'قائمة المواد'!F137</f>
        <v>Histamine</v>
      </c>
      <c r="C137" s="41"/>
      <c r="D137" s="42"/>
      <c r="E137" s="43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4"/>
      <c r="S137" s="45"/>
    </row>
    <row r="138" spans="1:19" ht="18.75">
      <c r="A138" s="117">
        <v>131</v>
      </c>
      <c r="B138" s="100" t="str">
        <f>'قائمة المواد'!F138</f>
        <v>Emestop</v>
      </c>
      <c r="C138" s="41"/>
      <c r="D138" s="42"/>
      <c r="E138" s="43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4"/>
      <c r="S138" s="45"/>
    </row>
    <row r="139" spans="1:19" ht="18.75">
      <c r="A139" s="117">
        <v>132</v>
      </c>
      <c r="B139" s="100">
        <f>'قائمة المواد'!F139</f>
        <v>0</v>
      </c>
      <c r="C139" s="41"/>
      <c r="D139" s="42"/>
      <c r="E139" s="43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4"/>
      <c r="S139" s="45"/>
    </row>
    <row r="140" spans="1:19" ht="18.75">
      <c r="A140" s="117">
        <v>133</v>
      </c>
      <c r="B140" s="100">
        <f>'قائمة المواد'!F140</f>
        <v>0</v>
      </c>
      <c r="C140" s="41"/>
      <c r="D140" s="42"/>
      <c r="E140" s="43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4"/>
      <c r="S140" s="45"/>
    </row>
    <row r="141" spans="1:19" ht="18.75">
      <c r="A141" s="117">
        <v>134</v>
      </c>
      <c r="B141" s="100">
        <f>'قائمة المواد'!F141</f>
        <v>0</v>
      </c>
      <c r="C141" s="41"/>
      <c r="D141" s="42"/>
      <c r="E141" s="43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4"/>
      <c r="S141" s="45"/>
    </row>
    <row r="142" spans="1:19" ht="18.75">
      <c r="A142" s="117">
        <v>135</v>
      </c>
      <c r="B142" s="100">
        <f>'قائمة المواد'!F142</f>
        <v>0</v>
      </c>
      <c r="C142" s="41"/>
      <c r="D142" s="42"/>
      <c r="E142" s="43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4"/>
      <c r="S142" s="45"/>
    </row>
    <row r="143" spans="1:19" ht="19.5" thickBot="1">
      <c r="A143" s="118">
        <v>136</v>
      </c>
      <c r="B143" s="100">
        <f>'قائمة المواد'!F143</f>
        <v>0</v>
      </c>
      <c r="C143" s="41"/>
      <c r="D143" s="42"/>
      <c r="E143" s="43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4"/>
      <c r="S143" s="45"/>
    </row>
    <row r="144" spans="1:19" ht="20.25" thickTop="1" thickBot="1">
      <c r="A144" s="116"/>
      <c r="B144" s="120" t="s">
        <v>193</v>
      </c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50"/>
    </row>
    <row r="145" spans="1:19" ht="19.5" thickTop="1">
      <c r="A145" s="119">
        <v>137</v>
      </c>
      <c r="B145" s="100" t="str">
        <f>'قائمة المواد'!F145</f>
        <v>DEFIBRILATER</v>
      </c>
      <c r="C145" s="41"/>
      <c r="D145" s="42"/>
      <c r="E145" s="43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4"/>
      <c r="S145" s="45"/>
    </row>
    <row r="146" spans="1:19" ht="18.75">
      <c r="A146" s="117">
        <v>138</v>
      </c>
      <c r="B146" s="100" t="str">
        <f>'قائمة المواد'!F146</f>
        <v>STETOSCOPE</v>
      </c>
      <c r="C146" s="41"/>
      <c r="D146" s="42"/>
      <c r="E146" s="43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4"/>
      <c r="S146" s="45"/>
    </row>
    <row r="147" spans="1:19" ht="18.75">
      <c r="A147" s="117">
        <v>139</v>
      </c>
      <c r="B147" s="100" t="str">
        <f>'قائمة المواد'!F147</f>
        <v>TOURCH LIGHT</v>
      </c>
      <c r="C147" s="41"/>
      <c r="D147" s="42"/>
      <c r="E147" s="43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4"/>
      <c r="S147" s="45"/>
    </row>
    <row r="148" spans="1:19" ht="18.75">
      <c r="A148" s="117">
        <v>140</v>
      </c>
      <c r="B148" s="100" t="str">
        <f>'قائمة المواد'!F148</f>
        <v>FINGER PULS OXIMETER</v>
      </c>
      <c r="C148" s="41"/>
      <c r="D148" s="42"/>
      <c r="E148" s="43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4"/>
      <c r="S148" s="45"/>
    </row>
    <row r="149" spans="1:19" ht="18.75">
      <c r="A149" s="117">
        <v>141</v>
      </c>
      <c r="B149" s="100" t="str">
        <f>'قائمة المواد'!F149</f>
        <v>جهاز ضغط مع سماعة</v>
      </c>
      <c r="C149" s="41"/>
      <c r="D149" s="42"/>
      <c r="E149" s="43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4"/>
      <c r="S149" s="45"/>
    </row>
    <row r="150" spans="1:19" ht="18.75">
      <c r="A150" s="117">
        <v>142</v>
      </c>
      <c r="B150" s="100" t="str">
        <f>'قائمة المواد'!F150</f>
        <v>جهاز ضغط زئبقي</v>
      </c>
      <c r="C150" s="41"/>
      <c r="D150" s="42"/>
      <c r="E150" s="43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4"/>
      <c r="S150" s="45"/>
    </row>
    <row r="151" spans="1:19" ht="18.75">
      <c r="A151" s="117">
        <v>143</v>
      </c>
      <c r="B151" s="100" t="str">
        <f>'قائمة المواد'!F151</f>
        <v>حمالة (لوح خشب طويل)</v>
      </c>
      <c r="C151" s="41"/>
      <c r="D151" s="42"/>
      <c r="E151" s="43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4"/>
      <c r="S151" s="45"/>
    </row>
    <row r="152" spans="1:19" ht="18.75">
      <c r="A152" s="117">
        <v>144</v>
      </c>
      <c r="B152" s="100" t="str">
        <f>'قائمة المواد'!F152</f>
        <v>حمالة</v>
      </c>
      <c r="C152" s="41"/>
      <c r="D152" s="42"/>
      <c r="E152" s="43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4"/>
      <c r="S152" s="45"/>
    </row>
    <row r="153" spans="1:19" ht="18.75">
      <c r="A153" s="117">
        <v>145</v>
      </c>
      <c r="B153" s="100" t="str">
        <f>'قائمة المواد'!F153</f>
        <v>Laryngoscope With BLADS</v>
      </c>
      <c r="C153" s="41"/>
      <c r="D153" s="42"/>
      <c r="E153" s="43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4"/>
      <c r="S153" s="45"/>
    </row>
    <row r="154" spans="1:19" ht="18.75">
      <c r="A154" s="117">
        <v>146</v>
      </c>
      <c r="B154" s="100" t="str">
        <f>'قائمة المواد'!F154</f>
        <v>CPR MANIKIN FULL BODY ADULT</v>
      </c>
      <c r="C154" s="41"/>
      <c r="D154" s="42"/>
      <c r="E154" s="43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4"/>
      <c r="S154" s="45"/>
    </row>
    <row r="155" spans="1:19" ht="18.75">
      <c r="A155" s="117">
        <v>147</v>
      </c>
      <c r="B155" s="100" t="str">
        <f>'قائمة المواد'!F155</f>
        <v>CPR MANIKIN CHILD</v>
      </c>
      <c r="C155" s="41"/>
      <c r="D155" s="42"/>
      <c r="E155" s="43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4"/>
      <c r="S155" s="45"/>
    </row>
    <row r="156" spans="1:19" ht="18.75">
      <c r="A156" s="117">
        <v>148</v>
      </c>
      <c r="B156" s="100" t="str">
        <f>'قائمة المواد'!F156</f>
        <v>JUMB KIT HARD</v>
      </c>
      <c r="C156" s="41"/>
      <c r="D156" s="42"/>
      <c r="E156" s="43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4"/>
      <c r="S156" s="45"/>
    </row>
    <row r="157" spans="1:19" ht="18.75">
      <c r="A157" s="117">
        <v>149</v>
      </c>
      <c r="B157" s="100" t="str">
        <f>'قائمة المواد'!F157</f>
        <v>SCOOP STRETCHER</v>
      </c>
      <c r="C157" s="41"/>
      <c r="D157" s="42"/>
      <c r="E157" s="43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4"/>
      <c r="S157" s="45"/>
    </row>
    <row r="158" spans="1:19" ht="18.75">
      <c r="A158" s="117">
        <v>150</v>
      </c>
      <c r="B158" s="100" t="str">
        <f>'قائمة المواد'!F158</f>
        <v>WHEEL CHAIR AMBULANCE FERNO 107</v>
      </c>
      <c r="C158" s="41"/>
      <c r="D158" s="42"/>
      <c r="E158" s="43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4"/>
      <c r="S158" s="45"/>
    </row>
    <row r="159" spans="1:19" ht="18.75">
      <c r="A159" s="117">
        <v>151</v>
      </c>
      <c r="B159" s="100" t="str">
        <f>'قائمة المواد'!F159</f>
        <v>SHORT SPINAL BOARD FERNO</v>
      </c>
      <c r="C159" s="41"/>
      <c r="D159" s="42"/>
      <c r="E159" s="43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4"/>
      <c r="S159" s="45"/>
    </row>
    <row r="160" spans="1:19" ht="18.75">
      <c r="A160" s="117">
        <v>152</v>
      </c>
      <c r="B160" s="100" t="str">
        <f>'قائمة المواد'!F160</f>
        <v>RESUSCITION KIT HARD</v>
      </c>
      <c r="C160" s="41"/>
      <c r="D160" s="42"/>
      <c r="E160" s="43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4"/>
      <c r="S160" s="45"/>
    </row>
    <row r="161" spans="1:19" ht="18.75">
      <c r="A161" s="117">
        <v>153</v>
      </c>
      <c r="B161" s="100" t="str">
        <f>'قائمة المواد'!F161</f>
        <v>ELECTRIC MICRO DROPER</v>
      </c>
      <c r="C161" s="41"/>
      <c r="D161" s="42"/>
      <c r="E161" s="43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4"/>
      <c r="S161" s="45"/>
    </row>
    <row r="162" spans="1:19" ht="18.75">
      <c r="A162" s="117">
        <v>154</v>
      </c>
      <c r="B162" s="100" t="str">
        <f>'قائمة المواد'!F162</f>
        <v>JUMB KIT I C U</v>
      </c>
      <c r="C162" s="41"/>
      <c r="D162" s="42"/>
      <c r="E162" s="43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4"/>
      <c r="S162" s="45"/>
    </row>
    <row r="163" spans="1:19" ht="18.75">
      <c r="A163" s="117">
        <v>155</v>
      </c>
      <c r="B163" s="100" t="str">
        <f>'قائمة المواد'!F163</f>
        <v>شنطة ضابط اسعاف</v>
      </c>
      <c r="C163" s="41"/>
      <c r="D163" s="42"/>
      <c r="E163" s="43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4"/>
      <c r="S163" s="45"/>
    </row>
    <row r="164" spans="1:19" ht="18.75">
      <c r="A164" s="117">
        <v>156</v>
      </c>
      <c r="B164" s="100" t="str">
        <f>'قائمة المواد'!F164</f>
        <v>PULSE OXIMETER</v>
      </c>
      <c r="C164" s="41"/>
      <c r="D164" s="42"/>
      <c r="E164" s="43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4"/>
      <c r="S164" s="45"/>
    </row>
    <row r="165" spans="1:19" ht="18.75">
      <c r="A165" s="117">
        <v>157</v>
      </c>
      <c r="B165" s="100" t="str">
        <f>'قائمة المواد'!F165</f>
        <v>MEGACODE KID WITH MULTI SOUNDS</v>
      </c>
      <c r="C165" s="41"/>
      <c r="D165" s="42"/>
      <c r="E165" s="43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4"/>
      <c r="S165" s="45"/>
    </row>
    <row r="166" spans="1:19" ht="18.75">
      <c r="A166" s="117">
        <v>158</v>
      </c>
      <c r="B166" s="100" t="str">
        <f>'قائمة المواد'!F166</f>
        <v>HEAD-IMMOBILISER</v>
      </c>
      <c r="C166" s="41"/>
      <c r="D166" s="42"/>
      <c r="E166" s="43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4"/>
      <c r="S166" s="45"/>
    </row>
    <row r="167" spans="1:19" ht="18.75">
      <c r="A167" s="117">
        <v>159</v>
      </c>
      <c r="B167" s="100" t="str">
        <f>'قائمة المواد'!F167</f>
        <v>STRETCHER COT MODEL</v>
      </c>
      <c r="C167" s="41"/>
      <c r="D167" s="42"/>
      <c r="E167" s="43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4"/>
      <c r="S167" s="45"/>
    </row>
    <row r="168" spans="1:19" ht="18.75">
      <c r="A168" s="117">
        <v>160</v>
      </c>
      <c r="B168" s="100" t="str">
        <f>'قائمة المواد'!F168</f>
        <v>RESTRAINTS TOWUNITS</v>
      </c>
      <c r="C168" s="41"/>
      <c r="D168" s="42"/>
      <c r="E168" s="43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4"/>
      <c r="S168" s="45"/>
    </row>
    <row r="169" spans="1:19" ht="18.75">
      <c r="A169" s="117">
        <v>161</v>
      </c>
      <c r="B169" s="100" t="str">
        <f>'قائمة المواد'!F169</f>
        <v>ELECTRONIC BLOOD PRESSURE</v>
      </c>
      <c r="C169" s="41"/>
      <c r="D169" s="42"/>
      <c r="E169" s="43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4"/>
      <c r="S169" s="45"/>
    </row>
    <row r="170" spans="1:19" ht="18.75">
      <c r="A170" s="117">
        <v>162</v>
      </c>
      <c r="B170" s="100" t="str">
        <f>'قائمة المواد'!F170</f>
        <v>ELECTRIC  SUCTION</v>
      </c>
      <c r="C170" s="41"/>
      <c r="D170" s="42"/>
      <c r="E170" s="43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4"/>
      <c r="S170" s="45"/>
    </row>
    <row r="171" spans="1:19" ht="18.75">
      <c r="A171" s="117">
        <v>163</v>
      </c>
      <c r="B171" s="100" t="str">
        <f>'قائمة المواد'!F171</f>
        <v>Kendrick traction Device</v>
      </c>
      <c r="C171" s="41"/>
      <c r="D171" s="42"/>
      <c r="E171" s="43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4"/>
      <c r="S171" s="45"/>
    </row>
    <row r="172" spans="1:19" ht="18.75">
      <c r="A172" s="117">
        <v>164</v>
      </c>
      <c r="B172" s="100" t="str">
        <f>'قائمة المواد'!F172</f>
        <v>LIFE BASE MINE RESPIIRATOR</v>
      </c>
      <c r="C172" s="41"/>
      <c r="D172" s="42"/>
      <c r="E172" s="43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4"/>
      <c r="S172" s="45"/>
    </row>
    <row r="173" spans="1:19" ht="18.75">
      <c r="A173" s="117">
        <v>165</v>
      </c>
      <c r="B173" s="100" t="str">
        <f>'قائمة المواد'!F173</f>
        <v>Respirator( mediteh)</v>
      </c>
      <c r="C173" s="41"/>
      <c r="D173" s="42"/>
      <c r="E173" s="43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4"/>
      <c r="S173" s="45"/>
    </row>
    <row r="174" spans="1:19" ht="18.75">
      <c r="A174" s="117">
        <v>166</v>
      </c>
      <c r="B174" s="100" t="str">
        <f>'قائمة المواد'!F174</f>
        <v>Stair wheel chair 142</v>
      </c>
      <c r="C174" s="41"/>
      <c r="D174" s="42"/>
      <c r="E174" s="43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4"/>
      <c r="S174" s="45"/>
    </row>
    <row r="175" spans="1:19" ht="18.75">
      <c r="A175" s="117">
        <v>167</v>
      </c>
      <c r="B175" s="100" t="str">
        <f>'قائمة المواد'!F175</f>
        <v>BLUE BATOR INCUBATOR</v>
      </c>
      <c r="C175" s="41"/>
      <c r="D175" s="42"/>
      <c r="E175" s="43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4"/>
      <c r="S175" s="45"/>
    </row>
    <row r="176" spans="1:19" ht="18.75">
      <c r="A176" s="117">
        <v>168</v>
      </c>
      <c r="B176" s="100" t="str">
        <f>'قائمة المواد'!F176</f>
        <v>MANUAL HAND / FOOT SUCTION</v>
      </c>
      <c r="C176" s="41"/>
      <c r="D176" s="42"/>
      <c r="E176" s="43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4"/>
      <c r="S176" s="45"/>
    </row>
    <row r="177" spans="1:19" ht="18.75">
      <c r="A177" s="117">
        <v>169</v>
      </c>
      <c r="B177" s="100" t="str">
        <f>'قائمة المواد'!F177</f>
        <v>EXTRICATION KIT</v>
      </c>
      <c r="C177" s="41"/>
      <c r="D177" s="42"/>
      <c r="E177" s="43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4"/>
      <c r="S177" s="45"/>
    </row>
    <row r="178" spans="1:19" ht="18.75">
      <c r="A178" s="117">
        <v>170</v>
      </c>
      <c r="B178" s="100" t="str">
        <f>'قائمة المواد'!F178</f>
        <v>EMPTY BAG</v>
      </c>
      <c r="C178" s="41"/>
      <c r="D178" s="42"/>
      <c r="E178" s="43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4"/>
      <c r="S178" s="45"/>
    </row>
    <row r="179" spans="1:19" ht="18.75">
      <c r="A179" s="117">
        <v>171</v>
      </c>
      <c r="B179" s="100" t="str">
        <f>'قائمة المواد'!F179</f>
        <v>ALUMINUM BACK BOARD</v>
      </c>
      <c r="C179" s="41"/>
      <c r="D179" s="42"/>
      <c r="E179" s="43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4"/>
      <c r="S179" s="45"/>
    </row>
    <row r="180" spans="1:19" ht="18.75">
      <c r="A180" s="117">
        <v>172</v>
      </c>
      <c r="B180" s="100" t="str">
        <f>'قائمة المواد'!F180</f>
        <v>LONG SPINAL BOARD PLASTIC</v>
      </c>
      <c r="C180" s="41"/>
      <c r="D180" s="42"/>
      <c r="E180" s="43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4"/>
      <c r="S180" s="45"/>
    </row>
    <row r="181" spans="1:19" ht="18.75">
      <c r="A181" s="117">
        <v>173</v>
      </c>
      <c r="B181" s="100" t="str">
        <f>'قائمة المواد'!F181</f>
        <v>MEDICAL THERMOMETER ELECTRONIC</v>
      </c>
      <c r="C181" s="41"/>
      <c r="D181" s="42"/>
      <c r="E181" s="43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4"/>
      <c r="S181" s="45"/>
    </row>
    <row r="182" spans="1:19" ht="18.75">
      <c r="A182" s="117">
        <v>174</v>
      </c>
      <c r="B182" s="100" t="str">
        <f>'قائمة المواد'!F182</f>
        <v>AMBUBAG ADULT</v>
      </c>
      <c r="C182" s="41"/>
      <c r="D182" s="42"/>
      <c r="E182" s="43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4"/>
      <c r="S182" s="45"/>
    </row>
    <row r="183" spans="1:19" ht="18.75">
      <c r="A183" s="117">
        <v>175</v>
      </c>
      <c r="B183" s="100" t="str">
        <f>'قائمة المواد'!F183</f>
        <v>AMBUBAG CHILD</v>
      </c>
      <c r="C183" s="41"/>
      <c r="D183" s="42"/>
      <c r="E183" s="43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4"/>
      <c r="S183" s="45"/>
    </row>
    <row r="184" spans="1:19" ht="18.75">
      <c r="A184" s="117">
        <v>176</v>
      </c>
      <c r="B184" s="100" t="str">
        <f>'قائمة المواد'!F184</f>
        <v>AMBUBAG INFANT</v>
      </c>
      <c r="C184" s="41"/>
      <c r="D184" s="42"/>
      <c r="E184" s="43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4"/>
      <c r="S184" s="45"/>
    </row>
    <row r="185" spans="1:19" ht="18.75">
      <c r="A185" s="117">
        <v>177</v>
      </c>
      <c r="B185" s="100" t="str">
        <f>'قائمة المواد'!F185</f>
        <v>THERMOMETER MEDICAL</v>
      </c>
      <c r="C185" s="41"/>
      <c r="D185" s="42"/>
      <c r="E185" s="43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4"/>
      <c r="S185" s="45"/>
    </row>
    <row r="186" spans="1:19" ht="18.75">
      <c r="A186" s="117">
        <v>178</v>
      </c>
      <c r="B186" s="100" t="str">
        <f>'قائمة المواد'!F186</f>
        <v>BLOOD PRESSOR CUFF</v>
      </c>
      <c r="C186" s="41"/>
      <c r="D186" s="42"/>
      <c r="E186" s="43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4"/>
      <c r="S186" s="45"/>
    </row>
    <row r="187" spans="1:19" ht="18.75">
      <c r="A187" s="117">
        <v>179</v>
      </c>
      <c r="B187" s="100" t="str">
        <f>'قائمة المواد'!F187</f>
        <v>PENLHGUT</v>
      </c>
      <c r="C187" s="41"/>
      <c r="D187" s="42"/>
      <c r="E187" s="43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4"/>
      <c r="S187" s="45"/>
    </row>
    <row r="188" spans="1:19" ht="18.75">
      <c r="A188" s="117">
        <v>180</v>
      </c>
      <c r="B188" s="100" t="str">
        <f>'قائمة المواد'!F188</f>
        <v>Tension simulator</v>
      </c>
      <c r="C188" s="41"/>
      <c r="D188" s="42"/>
      <c r="E188" s="43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4"/>
      <c r="S188" s="45"/>
    </row>
    <row r="189" spans="1:19" ht="18.75">
      <c r="A189" s="117">
        <v>181</v>
      </c>
      <c r="B189" s="100" t="str">
        <f>'قائمة المواد'!F189</f>
        <v>manual sction</v>
      </c>
      <c r="C189" s="41"/>
      <c r="D189" s="42"/>
      <c r="E189" s="43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4"/>
      <c r="S189" s="45"/>
    </row>
    <row r="190" spans="1:19" ht="18.75">
      <c r="A190" s="117">
        <v>182</v>
      </c>
      <c r="B190" s="100" t="str">
        <f>'قائمة المواد'!F190</f>
        <v>Ambo bag adult+child</v>
      </c>
      <c r="C190" s="41"/>
      <c r="D190" s="42"/>
      <c r="E190" s="43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4"/>
      <c r="S190" s="45"/>
    </row>
    <row r="191" spans="1:19" ht="18.75">
      <c r="A191" s="117">
        <v>183</v>
      </c>
      <c r="B191" s="100" t="str">
        <f>'قائمة المواد'!F191</f>
        <v>ECG</v>
      </c>
      <c r="C191" s="41"/>
      <c r="D191" s="42"/>
      <c r="E191" s="43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4"/>
      <c r="S191" s="45"/>
    </row>
    <row r="192" spans="1:19" ht="18.75">
      <c r="A192" s="117">
        <v>184</v>
      </c>
      <c r="B192" s="100" t="str">
        <f>'قائمة المواد'!F192</f>
        <v>RESPIRATOR   MCROVENT</v>
      </c>
      <c r="C192" s="41"/>
      <c r="D192" s="42"/>
      <c r="E192" s="43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4"/>
      <c r="S192" s="45"/>
    </row>
    <row r="193" spans="1:19" ht="18.75">
      <c r="A193" s="117">
        <v>185</v>
      </c>
      <c r="B193" s="100" t="str">
        <f>'قائمة المواد'!F193</f>
        <v>جهاز فحص سكر</v>
      </c>
      <c r="C193" s="41"/>
      <c r="D193" s="42"/>
      <c r="E193" s="43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4"/>
      <c r="S193" s="45"/>
    </row>
    <row r="194" spans="1:19" ht="18.75">
      <c r="A194" s="117">
        <v>186</v>
      </c>
      <c r="B194" s="100" t="str">
        <f>'قائمة المواد'!F194</f>
        <v>IME - DC TEST STRIP 50 TEST</v>
      </c>
      <c r="C194" s="41"/>
      <c r="D194" s="42"/>
      <c r="E194" s="43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4"/>
      <c r="S194" s="45"/>
    </row>
    <row r="195" spans="1:19" ht="18.75">
      <c r="A195" s="117">
        <v>187</v>
      </c>
      <c r="B195" s="100" t="str">
        <f>'قائمة المواد'!F195</f>
        <v>RECHARGABLE SPOT LIGHT</v>
      </c>
      <c r="C195" s="41"/>
      <c r="D195" s="42"/>
      <c r="E195" s="43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4"/>
      <c r="S195" s="45"/>
    </row>
    <row r="196" spans="1:19" ht="18.75">
      <c r="A196" s="117">
        <v>188</v>
      </c>
      <c r="B196" s="100">
        <f>'قائمة المواد'!F196</f>
        <v>0</v>
      </c>
      <c r="C196" s="41"/>
      <c r="D196" s="42"/>
      <c r="E196" s="43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4"/>
      <c r="S196" s="46"/>
    </row>
    <row r="197" spans="1:19" ht="18.75">
      <c r="A197" s="117">
        <v>189</v>
      </c>
      <c r="B197" s="100">
        <f>'قائمة المواد'!F197</f>
        <v>0</v>
      </c>
      <c r="C197" s="41"/>
      <c r="D197" s="42"/>
      <c r="E197" s="43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4"/>
      <c r="S197" s="45"/>
    </row>
    <row r="198" spans="1:19" ht="18.75">
      <c r="A198" s="117">
        <v>190</v>
      </c>
      <c r="B198" s="100">
        <f>'قائمة المواد'!F198</f>
        <v>0</v>
      </c>
      <c r="C198" s="41"/>
      <c r="D198" s="42"/>
      <c r="E198" s="43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4"/>
      <c r="S198" s="51"/>
    </row>
    <row r="199" spans="1:19" ht="18.75">
      <c r="A199" s="117">
        <v>191</v>
      </c>
      <c r="B199" s="100">
        <f>'قائمة المواد'!F199</f>
        <v>0</v>
      </c>
      <c r="C199" s="41"/>
      <c r="D199" s="42"/>
      <c r="E199" s="43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4"/>
      <c r="S199" s="45"/>
    </row>
    <row r="200" spans="1:19" ht="18.75">
      <c r="A200" s="117">
        <v>192</v>
      </c>
      <c r="B200" s="100">
        <f>'قائمة المواد'!F200</f>
        <v>0</v>
      </c>
      <c r="C200" s="41"/>
      <c r="D200" s="42"/>
      <c r="E200" s="43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4"/>
      <c r="S200" s="45"/>
    </row>
    <row r="201" spans="1:19" ht="18.75">
      <c r="A201" s="117">
        <v>193</v>
      </c>
      <c r="B201" s="100">
        <f>'قائمة المواد'!F201</f>
        <v>0</v>
      </c>
      <c r="C201" s="41"/>
      <c r="D201" s="42"/>
      <c r="E201" s="43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4"/>
      <c r="S201" s="45"/>
    </row>
    <row r="202" spans="1:19" ht="18.75">
      <c r="A202" s="117">
        <v>194</v>
      </c>
      <c r="B202" s="100">
        <f>'قائمة المواد'!F202</f>
        <v>0</v>
      </c>
      <c r="C202" s="41"/>
      <c r="D202" s="42"/>
      <c r="E202" s="43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4"/>
      <c r="S202" s="45"/>
    </row>
    <row r="203" spans="1:19" ht="18.75">
      <c r="A203" s="117">
        <v>195</v>
      </c>
      <c r="B203" s="100">
        <f>'قائمة المواد'!F203</f>
        <v>0</v>
      </c>
      <c r="C203" s="41"/>
      <c r="D203" s="42"/>
      <c r="E203" s="43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4"/>
      <c r="S203" s="45"/>
    </row>
    <row r="204" spans="1:19" ht="18.75">
      <c r="A204" s="117">
        <v>196</v>
      </c>
      <c r="B204" s="100">
        <f>'قائمة المواد'!F204</f>
        <v>0</v>
      </c>
      <c r="C204" s="41"/>
      <c r="D204" s="42"/>
      <c r="E204" s="43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4"/>
      <c r="S204" s="45"/>
    </row>
    <row r="205" spans="1:19" ht="18.75">
      <c r="A205" s="117">
        <v>197</v>
      </c>
      <c r="B205" s="100">
        <f>'قائمة المواد'!F205</f>
        <v>0</v>
      </c>
      <c r="C205" s="41"/>
      <c r="D205" s="42"/>
      <c r="E205" s="43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4"/>
      <c r="S205" s="45"/>
    </row>
    <row r="206" spans="1:19" ht="18.75">
      <c r="A206" s="117">
        <v>198</v>
      </c>
      <c r="B206" s="100">
        <f>'قائمة المواد'!F206</f>
        <v>0</v>
      </c>
      <c r="C206" s="41"/>
      <c r="D206" s="42"/>
      <c r="E206" s="43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4"/>
      <c r="S206" s="45"/>
    </row>
    <row r="207" spans="1:19" ht="18.75">
      <c r="A207" s="117">
        <v>199</v>
      </c>
      <c r="B207" s="100">
        <f>'قائمة المواد'!F207</f>
        <v>0</v>
      </c>
      <c r="C207" s="41"/>
      <c r="D207" s="42"/>
      <c r="E207" s="43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4"/>
      <c r="S207" s="45"/>
    </row>
    <row r="208" spans="1:19" ht="19.5" thickBot="1">
      <c r="A208" s="117">
        <v>200</v>
      </c>
      <c r="B208" s="104">
        <f>'قائمة المواد'!F208</f>
        <v>0</v>
      </c>
      <c r="C208" s="52"/>
      <c r="D208" s="53"/>
      <c r="E208" s="54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5"/>
      <c r="S208" s="56"/>
    </row>
    <row r="209" s="26" customFormat="1" thickTop="1"/>
  </sheetData>
  <sheetProtection formatCells="0" formatColumns="0" formatRows="0" insertColumns="0" insertRows="0" insertHyperlinks="0" deleteColumns="0" deleteRows="0" sort="0" autoFilter="0" pivotTables="0"/>
  <mergeCells count="6">
    <mergeCell ref="A4:B4"/>
    <mergeCell ref="C4:Q4"/>
    <mergeCell ref="R4:R6"/>
    <mergeCell ref="S4:S6"/>
    <mergeCell ref="A5:A6"/>
    <mergeCell ref="E5:E6"/>
  </mergeCells>
  <dataValidations count="1">
    <dataValidation operator="equal" allowBlank="1" showInputMessage="1" showErrorMessage="1" sqref="R4 C7:R208 B5:Q5 A4:A5 A7:A208 B6:B126 B128:B143 B145:B208"/>
  </dataValidations>
  <pageMargins left="0.7" right="0.7" top="0.75" bottom="0.75" header="0.3" footer="0.3"/>
  <pageSetup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22</vt:i4>
      </vt:variant>
    </vt:vector>
  </HeadingPairs>
  <TitlesOfParts>
    <vt:vector size="22" baseType="lpstr">
      <vt:lpstr>القائمة الرئيسية</vt:lpstr>
      <vt:lpstr>قائمة المستودعات</vt:lpstr>
      <vt:lpstr>قائمة المواد</vt:lpstr>
      <vt:lpstr>قائمة ادخال مواد</vt:lpstr>
      <vt:lpstr>قائمة اتلاف مواد</vt:lpstr>
      <vt:lpstr>المستودع المركزي</vt:lpstr>
      <vt:lpstr>مستودع القدس</vt:lpstr>
      <vt:lpstr>مستودع البيرة</vt:lpstr>
      <vt:lpstr>مستودع نابلس</vt:lpstr>
      <vt:lpstr>مستودع قلقيلية</vt:lpstr>
      <vt:lpstr>مستودع طولكرم</vt:lpstr>
      <vt:lpstr>مستودع جنين </vt:lpstr>
      <vt:lpstr>مستودع طوباس</vt:lpstr>
      <vt:lpstr>مستودع الخليل</vt:lpstr>
      <vt:lpstr>مستودع بيت لحم</vt:lpstr>
      <vt:lpstr>مستودع اريحا</vt:lpstr>
      <vt:lpstr>اخراجات اخرى</vt:lpstr>
      <vt:lpstr>مستودع غزة</vt:lpstr>
      <vt:lpstr>مستودع جباليا</vt:lpstr>
      <vt:lpstr>مستودع دير البلح</vt:lpstr>
      <vt:lpstr>مستودع خانيونس</vt:lpstr>
      <vt:lpstr>مستودع رفح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2013-03-07T15:30:17Z</dcterms:modified>
</cp:coreProperties>
</file>